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U:\Budj\Закон по бюджету на 2026-2028\Закон 2026-2028 (окончательная редакция)\Приложения\Приложение 14 - распределение  МБТ\"/>
    </mc:Choice>
  </mc:AlternateContent>
  <xr:revisionPtr revIDLastSave="0" documentId="13_ncr:1_{D616EBCE-8621-4AE4-B9D5-6C29599EC4C1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Приложение" sheetId="1" r:id="rId1"/>
  </sheets>
  <externalReferences>
    <externalReference r:id="rId2"/>
    <externalReference r:id="rId3"/>
    <externalReference r:id="rId4"/>
  </externalReferences>
  <definedNames>
    <definedName name="БО_min_1">[1]Параметры!$B$5</definedName>
    <definedName name="_xlnm.Print_Titles" localSheetId="0">Приложение!$A:$A</definedName>
    <definedName name="Н">'[2]БО 2009 (2,57)'!$D$22</definedName>
    <definedName name="_xlnm.Print_Area" localSheetId="0">Приложение!$A$1:$CA$35</definedName>
    <definedName name="ПД">'[2]БО 2009 (2,57)'!$B$22</definedName>
    <definedName name="точность_1">[1]Параметры!$B$7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D10" i="1" l="1"/>
  <c r="BE10" i="1"/>
  <c r="BF10" i="1"/>
  <c r="H11" i="1" l="1"/>
  <c r="K11" i="1"/>
  <c r="N11" i="1"/>
  <c r="Q11" i="1"/>
  <c r="T11" i="1"/>
  <c r="W11" i="1"/>
  <c r="Z11" i="1"/>
  <c r="AC11" i="1"/>
  <c r="AF11" i="1"/>
  <c r="AI11" i="1"/>
  <c r="AL11" i="1"/>
  <c r="AO11" i="1"/>
  <c r="AR11" i="1"/>
  <c r="AU11" i="1"/>
  <c r="AX11" i="1"/>
  <c r="BA11" i="1"/>
  <c r="BD11" i="1"/>
  <c r="BG11" i="1"/>
  <c r="BJ11" i="1"/>
  <c r="BM11" i="1"/>
  <c r="BP11" i="1"/>
  <c r="BS11" i="1"/>
  <c r="BV11" i="1"/>
  <c r="BY11" i="1"/>
  <c r="H12" i="1"/>
  <c r="K12" i="1"/>
  <c r="N12" i="1"/>
  <c r="Q12" i="1"/>
  <c r="T12" i="1"/>
  <c r="W12" i="1"/>
  <c r="Z12" i="1"/>
  <c r="AC12" i="1"/>
  <c r="AF12" i="1"/>
  <c r="AI12" i="1"/>
  <c r="AL12" i="1"/>
  <c r="AO12" i="1"/>
  <c r="AR12" i="1"/>
  <c r="AU12" i="1"/>
  <c r="AX12" i="1"/>
  <c r="BA12" i="1"/>
  <c r="BD12" i="1"/>
  <c r="BG12" i="1"/>
  <c r="BJ12" i="1"/>
  <c r="BM12" i="1"/>
  <c r="BP12" i="1"/>
  <c r="BS12" i="1"/>
  <c r="BV12" i="1"/>
  <c r="BY12" i="1"/>
  <c r="H13" i="1"/>
  <c r="K13" i="1"/>
  <c r="N13" i="1"/>
  <c r="Q13" i="1"/>
  <c r="T13" i="1"/>
  <c r="W13" i="1"/>
  <c r="Z13" i="1"/>
  <c r="AC13" i="1"/>
  <c r="AF13" i="1"/>
  <c r="AI13" i="1"/>
  <c r="AL13" i="1"/>
  <c r="AO13" i="1"/>
  <c r="AR13" i="1"/>
  <c r="AU13" i="1"/>
  <c r="AX13" i="1"/>
  <c r="BA13" i="1"/>
  <c r="BD13" i="1"/>
  <c r="BG13" i="1"/>
  <c r="BJ13" i="1"/>
  <c r="BM13" i="1"/>
  <c r="BP13" i="1"/>
  <c r="BS13" i="1"/>
  <c r="BV13" i="1"/>
  <c r="BY13" i="1"/>
  <c r="H14" i="1"/>
  <c r="K14" i="1"/>
  <c r="N14" i="1"/>
  <c r="Q14" i="1"/>
  <c r="T14" i="1"/>
  <c r="W14" i="1"/>
  <c r="Z14" i="1"/>
  <c r="AC14" i="1"/>
  <c r="AF14" i="1"/>
  <c r="AI14" i="1"/>
  <c r="AL14" i="1"/>
  <c r="AO14" i="1"/>
  <c r="AR14" i="1"/>
  <c r="AU14" i="1"/>
  <c r="AX14" i="1"/>
  <c r="BA14" i="1"/>
  <c r="BD14" i="1"/>
  <c r="BG14" i="1"/>
  <c r="BJ14" i="1"/>
  <c r="BM14" i="1"/>
  <c r="BP14" i="1"/>
  <c r="BS14" i="1"/>
  <c r="BV14" i="1"/>
  <c r="BY14" i="1"/>
  <c r="H15" i="1"/>
  <c r="K15" i="1"/>
  <c r="N15" i="1"/>
  <c r="Q15" i="1"/>
  <c r="T15" i="1"/>
  <c r="W15" i="1"/>
  <c r="Z15" i="1"/>
  <c r="AC15" i="1"/>
  <c r="AF15" i="1"/>
  <c r="AI15" i="1"/>
  <c r="AL15" i="1"/>
  <c r="AO15" i="1"/>
  <c r="AR15" i="1"/>
  <c r="AU15" i="1"/>
  <c r="AX15" i="1"/>
  <c r="BA15" i="1"/>
  <c r="BD15" i="1"/>
  <c r="BG15" i="1"/>
  <c r="BJ15" i="1"/>
  <c r="BM15" i="1"/>
  <c r="BP15" i="1"/>
  <c r="BS15" i="1"/>
  <c r="BV15" i="1"/>
  <c r="BY15" i="1"/>
  <c r="H16" i="1"/>
  <c r="K16" i="1"/>
  <c r="N16" i="1"/>
  <c r="Q16" i="1"/>
  <c r="T16" i="1"/>
  <c r="W16" i="1"/>
  <c r="Z16" i="1"/>
  <c r="AC16" i="1"/>
  <c r="AF16" i="1"/>
  <c r="AI16" i="1"/>
  <c r="AL16" i="1"/>
  <c r="AO16" i="1"/>
  <c r="AR16" i="1"/>
  <c r="AU16" i="1"/>
  <c r="AX16" i="1"/>
  <c r="BA16" i="1"/>
  <c r="BD16" i="1"/>
  <c r="BG16" i="1"/>
  <c r="BJ16" i="1"/>
  <c r="BM16" i="1"/>
  <c r="BP16" i="1"/>
  <c r="BS16" i="1"/>
  <c r="BV16" i="1"/>
  <c r="BY16" i="1"/>
  <c r="H17" i="1"/>
  <c r="K17" i="1"/>
  <c r="N17" i="1"/>
  <c r="Q17" i="1"/>
  <c r="T17" i="1"/>
  <c r="W17" i="1"/>
  <c r="Z17" i="1"/>
  <c r="AC17" i="1"/>
  <c r="AF17" i="1"/>
  <c r="AI17" i="1"/>
  <c r="AL17" i="1"/>
  <c r="AO17" i="1"/>
  <c r="AR17" i="1"/>
  <c r="AU17" i="1"/>
  <c r="AX17" i="1"/>
  <c r="BA17" i="1"/>
  <c r="BD17" i="1"/>
  <c r="BG17" i="1"/>
  <c r="BJ17" i="1"/>
  <c r="BM17" i="1"/>
  <c r="BP17" i="1"/>
  <c r="BS17" i="1"/>
  <c r="BV17" i="1"/>
  <c r="BY17" i="1"/>
  <c r="H18" i="1"/>
  <c r="K18" i="1"/>
  <c r="N18" i="1"/>
  <c r="Q18" i="1"/>
  <c r="T18" i="1"/>
  <c r="W18" i="1"/>
  <c r="Z18" i="1"/>
  <c r="AC18" i="1"/>
  <c r="AF18" i="1"/>
  <c r="AI18" i="1"/>
  <c r="AL18" i="1"/>
  <c r="AO18" i="1"/>
  <c r="AR18" i="1"/>
  <c r="AU18" i="1"/>
  <c r="AX18" i="1"/>
  <c r="BA18" i="1"/>
  <c r="BD18" i="1"/>
  <c r="BG18" i="1"/>
  <c r="BJ18" i="1"/>
  <c r="BM18" i="1"/>
  <c r="BP18" i="1"/>
  <c r="BS18" i="1"/>
  <c r="BV18" i="1"/>
  <c r="BY18" i="1"/>
  <c r="H19" i="1"/>
  <c r="K19" i="1"/>
  <c r="N19" i="1"/>
  <c r="Q19" i="1"/>
  <c r="T19" i="1"/>
  <c r="W19" i="1"/>
  <c r="Z19" i="1"/>
  <c r="AC19" i="1"/>
  <c r="AF19" i="1"/>
  <c r="AI19" i="1"/>
  <c r="AL19" i="1"/>
  <c r="AO19" i="1"/>
  <c r="AR19" i="1"/>
  <c r="AU19" i="1"/>
  <c r="AX19" i="1"/>
  <c r="BA19" i="1"/>
  <c r="BD19" i="1"/>
  <c r="BG19" i="1"/>
  <c r="BJ19" i="1"/>
  <c r="BM19" i="1"/>
  <c r="BP19" i="1"/>
  <c r="BS19" i="1"/>
  <c r="BV19" i="1"/>
  <c r="BY19" i="1"/>
  <c r="H20" i="1"/>
  <c r="K20" i="1"/>
  <c r="N20" i="1"/>
  <c r="Q20" i="1"/>
  <c r="T20" i="1"/>
  <c r="W20" i="1"/>
  <c r="Z20" i="1"/>
  <c r="AC20" i="1"/>
  <c r="AF20" i="1"/>
  <c r="AI20" i="1"/>
  <c r="AL20" i="1"/>
  <c r="AO20" i="1"/>
  <c r="AR20" i="1"/>
  <c r="AU20" i="1"/>
  <c r="AX20" i="1"/>
  <c r="BA20" i="1"/>
  <c r="BD20" i="1"/>
  <c r="BG20" i="1"/>
  <c r="BJ20" i="1"/>
  <c r="BM20" i="1"/>
  <c r="BP20" i="1"/>
  <c r="BS20" i="1"/>
  <c r="BV20" i="1"/>
  <c r="BY20" i="1"/>
  <c r="H21" i="1"/>
  <c r="K21" i="1"/>
  <c r="N21" i="1"/>
  <c r="Q21" i="1"/>
  <c r="T21" i="1"/>
  <c r="W21" i="1"/>
  <c r="Z21" i="1"/>
  <c r="AC21" i="1"/>
  <c r="AF21" i="1"/>
  <c r="AI21" i="1"/>
  <c r="AL21" i="1"/>
  <c r="AO21" i="1"/>
  <c r="AR21" i="1"/>
  <c r="AU21" i="1"/>
  <c r="AX21" i="1"/>
  <c r="BA21" i="1"/>
  <c r="BD21" i="1"/>
  <c r="BG21" i="1"/>
  <c r="BJ21" i="1"/>
  <c r="BM21" i="1"/>
  <c r="BP21" i="1"/>
  <c r="BS21" i="1"/>
  <c r="BV21" i="1"/>
  <c r="BY21" i="1"/>
  <c r="H22" i="1"/>
  <c r="K22" i="1"/>
  <c r="N22" i="1"/>
  <c r="Q22" i="1"/>
  <c r="T22" i="1"/>
  <c r="W22" i="1"/>
  <c r="Z22" i="1"/>
  <c r="AC22" i="1"/>
  <c r="AF22" i="1"/>
  <c r="AI22" i="1"/>
  <c r="AL22" i="1"/>
  <c r="AO22" i="1"/>
  <c r="AR22" i="1"/>
  <c r="AU22" i="1"/>
  <c r="AX22" i="1"/>
  <c r="BA22" i="1"/>
  <c r="BD22" i="1"/>
  <c r="BG22" i="1"/>
  <c r="BJ22" i="1"/>
  <c r="BM22" i="1"/>
  <c r="BP22" i="1"/>
  <c r="BS22" i="1"/>
  <c r="BV22" i="1"/>
  <c r="BY22" i="1"/>
  <c r="H23" i="1"/>
  <c r="K23" i="1"/>
  <c r="N23" i="1"/>
  <c r="Q23" i="1"/>
  <c r="T23" i="1"/>
  <c r="W23" i="1"/>
  <c r="Z23" i="1"/>
  <c r="AC23" i="1"/>
  <c r="AF23" i="1"/>
  <c r="AI23" i="1"/>
  <c r="AL23" i="1"/>
  <c r="AO23" i="1"/>
  <c r="AR23" i="1"/>
  <c r="AU23" i="1"/>
  <c r="AX23" i="1"/>
  <c r="BA23" i="1"/>
  <c r="BD23" i="1"/>
  <c r="BG23" i="1"/>
  <c r="BJ23" i="1"/>
  <c r="BM23" i="1"/>
  <c r="BP23" i="1"/>
  <c r="BS23" i="1"/>
  <c r="BV23" i="1"/>
  <c r="BY23" i="1"/>
  <c r="H24" i="1"/>
  <c r="K24" i="1"/>
  <c r="N24" i="1"/>
  <c r="Q24" i="1"/>
  <c r="T24" i="1"/>
  <c r="W24" i="1"/>
  <c r="Z24" i="1"/>
  <c r="AC24" i="1"/>
  <c r="AF24" i="1"/>
  <c r="AI24" i="1"/>
  <c r="AL24" i="1"/>
  <c r="AO24" i="1"/>
  <c r="AR24" i="1"/>
  <c r="AU24" i="1"/>
  <c r="AX24" i="1"/>
  <c r="BA24" i="1"/>
  <c r="BD24" i="1"/>
  <c r="BG24" i="1"/>
  <c r="BJ24" i="1"/>
  <c r="BM24" i="1"/>
  <c r="BP24" i="1"/>
  <c r="BS24" i="1"/>
  <c r="BV24" i="1"/>
  <c r="BY24" i="1"/>
  <c r="H25" i="1"/>
  <c r="K25" i="1"/>
  <c r="N25" i="1"/>
  <c r="Q25" i="1"/>
  <c r="T25" i="1"/>
  <c r="W25" i="1"/>
  <c r="Z25" i="1"/>
  <c r="AC25" i="1"/>
  <c r="AF25" i="1"/>
  <c r="AI25" i="1"/>
  <c r="AL25" i="1"/>
  <c r="AO25" i="1"/>
  <c r="AR25" i="1"/>
  <c r="AU25" i="1"/>
  <c r="AX25" i="1"/>
  <c r="BA25" i="1"/>
  <c r="BD25" i="1"/>
  <c r="BG25" i="1"/>
  <c r="BJ25" i="1"/>
  <c r="BM25" i="1"/>
  <c r="BP25" i="1"/>
  <c r="BS25" i="1"/>
  <c r="BV25" i="1"/>
  <c r="BY25" i="1"/>
  <c r="H26" i="1"/>
  <c r="K26" i="1"/>
  <c r="N26" i="1"/>
  <c r="Q26" i="1"/>
  <c r="T26" i="1"/>
  <c r="W26" i="1"/>
  <c r="Z26" i="1"/>
  <c r="AC26" i="1"/>
  <c r="AF26" i="1"/>
  <c r="AI26" i="1"/>
  <c r="AL26" i="1"/>
  <c r="AO26" i="1"/>
  <c r="AR26" i="1"/>
  <c r="AU26" i="1"/>
  <c r="AX26" i="1"/>
  <c r="BA26" i="1"/>
  <c r="BD26" i="1"/>
  <c r="BG26" i="1"/>
  <c r="BJ26" i="1"/>
  <c r="BM26" i="1"/>
  <c r="BP26" i="1"/>
  <c r="BS26" i="1"/>
  <c r="BV26" i="1"/>
  <c r="BY26" i="1"/>
  <c r="H27" i="1"/>
  <c r="K27" i="1"/>
  <c r="N27" i="1"/>
  <c r="Q27" i="1"/>
  <c r="T27" i="1"/>
  <c r="W27" i="1"/>
  <c r="Z27" i="1"/>
  <c r="AC27" i="1"/>
  <c r="AF27" i="1"/>
  <c r="AI27" i="1"/>
  <c r="AL27" i="1"/>
  <c r="AO27" i="1"/>
  <c r="AR27" i="1"/>
  <c r="AU27" i="1"/>
  <c r="AX27" i="1"/>
  <c r="BA27" i="1"/>
  <c r="BD27" i="1"/>
  <c r="BG27" i="1"/>
  <c r="BJ27" i="1"/>
  <c r="BM27" i="1"/>
  <c r="BP27" i="1"/>
  <c r="BS27" i="1"/>
  <c r="BV27" i="1"/>
  <c r="BY27" i="1"/>
  <c r="H28" i="1"/>
  <c r="K28" i="1"/>
  <c r="N28" i="1"/>
  <c r="Q28" i="1"/>
  <c r="T28" i="1"/>
  <c r="W28" i="1"/>
  <c r="Z28" i="1"/>
  <c r="AC28" i="1"/>
  <c r="AF28" i="1"/>
  <c r="AI28" i="1"/>
  <c r="AL28" i="1"/>
  <c r="AO28" i="1"/>
  <c r="AR28" i="1"/>
  <c r="AU28" i="1"/>
  <c r="AX28" i="1"/>
  <c r="BA28" i="1"/>
  <c r="BD28" i="1"/>
  <c r="BG28" i="1"/>
  <c r="BJ28" i="1"/>
  <c r="BM28" i="1"/>
  <c r="BP28" i="1"/>
  <c r="BS28" i="1"/>
  <c r="BV28" i="1"/>
  <c r="BY28" i="1"/>
  <c r="H31" i="1"/>
  <c r="K31" i="1"/>
  <c r="N31" i="1"/>
  <c r="Q31" i="1"/>
  <c r="T31" i="1"/>
  <c r="W31" i="1"/>
  <c r="Z31" i="1"/>
  <c r="AC31" i="1"/>
  <c r="AF31" i="1"/>
  <c r="AI31" i="1"/>
  <c r="AL31" i="1"/>
  <c r="AO31" i="1"/>
  <c r="AR31" i="1"/>
  <c r="AU31" i="1"/>
  <c r="AX31" i="1"/>
  <c r="BA31" i="1"/>
  <c r="BD31" i="1"/>
  <c r="BG31" i="1"/>
  <c r="BJ31" i="1"/>
  <c r="BM31" i="1"/>
  <c r="BP31" i="1"/>
  <c r="BS31" i="1"/>
  <c r="BV31" i="1"/>
  <c r="BY31" i="1"/>
  <c r="H32" i="1"/>
  <c r="K32" i="1"/>
  <c r="N32" i="1"/>
  <c r="Q32" i="1"/>
  <c r="Q33" i="1" s="1"/>
  <c r="T32" i="1"/>
  <c r="W32" i="1"/>
  <c r="Z32" i="1"/>
  <c r="AC32" i="1"/>
  <c r="AF32" i="1"/>
  <c r="AF33" i="1" s="1"/>
  <c r="AI32" i="1"/>
  <c r="AI33" i="1" s="1"/>
  <c r="AL32" i="1"/>
  <c r="AO32" i="1"/>
  <c r="AO33" i="1" s="1"/>
  <c r="AR32" i="1"/>
  <c r="AU32" i="1"/>
  <c r="AX32" i="1"/>
  <c r="BA32" i="1"/>
  <c r="BA33" i="1" s="1"/>
  <c r="BD32" i="1"/>
  <c r="BG32" i="1"/>
  <c r="BJ32" i="1"/>
  <c r="BJ33" i="1" s="1"/>
  <c r="BM32" i="1"/>
  <c r="BM33" i="1" s="1"/>
  <c r="BP32" i="1"/>
  <c r="BS32" i="1"/>
  <c r="BV32" i="1"/>
  <c r="BV33" i="1" s="1"/>
  <c r="BY32" i="1"/>
  <c r="H33" i="1"/>
  <c r="E32" i="1"/>
  <c r="E3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11" i="1"/>
  <c r="G10" i="1"/>
  <c r="M10" i="1" s="1"/>
  <c r="P10" i="1" s="1"/>
  <c r="S10" i="1" s="1"/>
  <c r="V10" i="1" s="1"/>
  <c r="Y10" i="1" s="1"/>
  <c r="AB10" i="1" s="1"/>
  <c r="AE10" i="1" s="1"/>
  <c r="F10" i="1"/>
  <c r="I10" i="1" s="1"/>
  <c r="E10" i="1"/>
  <c r="K10" i="1" s="1"/>
  <c r="N10" i="1" s="1"/>
  <c r="Q10" i="1" s="1"/>
  <c r="T10" i="1" s="1"/>
  <c r="W10" i="1" s="1"/>
  <c r="Z10" i="1" s="1"/>
  <c r="AC10" i="1" s="1"/>
  <c r="BS33" i="1" l="1"/>
  <c r="W33" i="1"/>
  <c r="AX33" i="1"/>
  <c r="Z33" i="1"/>
  <c r="AU33" i="1"/>
  <c r="AR33" i="1"/>
  <c r="AC33" i="1"/>
  <c r="BP33" i="1"/>
  <c r="T33" i="1"/>
  <c r="B32" i="1"/>
  <c r="B31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Y33" i="1"/>
  <c r="AL33" i="1"/>
  <c r="N33" i="1"/>
  <c r="BG33" i="1"/>
  <c r="AI29" i="1"/>
  <c r="AI35" i="1" s="1"/>
  <c r="AI36" i="1" s="1"/>
  <c r="K29" i="1"/>
  <c r="BD33" i="1"/>
  <c r="BD29" i="1"/>
  <c r="BJ29" i="1"/>
  <c r="BJ35" i="1" s="1"/>
  <c r="BJ36" i="1" s="1"/>
  <c r="AX29" i="1"/>
  <c r="AX35" i="1" s="1"/>
  <c r="AX36" i="1" s="1"/>
  <c r="N29" i="1"/>
  <c r="N35" i="1" s="1"/>
  <c r="N36" i="1" s="1"/>
  <c r="BP29" i="1"/>
  <c r="AU29" i="1"/>
  <c r="AU35" i="1" s="1"/>
  <c r="AU36" i="1" s="1"/>
  <c r="W29" i="1"/>
  <c r="W35" i="1" s="1"/>
  <c r="W36" i="1" s="1"/>
  <c r="Q29" i="1"/>
  <c r="Q35" i="1" s="1"/>
  <c r="Q36" i="1" s="1"/>
  <c r="BV29" i="1"/>
  <c r="BV35" i="1" s="1"/>
  <c r="BV36" i="1" s="1"/>
  <c r="Z29" i="1"/>
  <c r="Z35" i="1" s="1"/>
  <c r="Z36" i="1" s="1"/>
  <c r="AL29" i="1"/>
  <c r="AL35" i="1" s="1"/>
  <c r="AL36" i="1" s="1"/>
  <c r="AO29" i="1"/>
  <c r="AO35" i="1" s="1"/>
  <c r="AO36" i="1" s="1"/>
  <c r="BA29" i="1"/>
  <c r="BA35" i="1" s="1"/>
  <c r="BA36" i="1" s="1"/>
  <c r="BG29" i="1"/>
  <c r="BG35" i="1" s="1"/>
  <c r="BG36" i="1" s="1"/>
  <c r="BM29" i="1"/>
  <c r="BM35" i="1" s="1"/>
  <c r="BM36" i="1" s="1"/>
  <c r="AR29" i="1"/>
  <c r="T29" i="1"/>
  <c r="T35" i="1" s="1"/>
  <c r="T36" i="1" s="1"/>
  <c r="BY29" i="1"/>
  <c r="BY35" i="1" s="1"/>
  <c r="BY36" i="1" s="1"/>
  <c r="AF29" i="1"/>
  <c r="AF35" i="1" s="1"/>
  <c r="AF36" i="1" s="1"/>
  <c r="H29" i="1"/>
  <c r="H35" i="1" s="1"/>
  <c r="H36" i="1" s="1"/>
  <c r="AC29" i="1"/>
  <c r="AC35" i="1" s="1"/>
  <c r="AC36" i="1" s="1"/>
  <c r="BS29" i="1"/>
  <c r="BS35" i="1" s="1"/>
  <c r="BS36" i="1" s="1"/>
  <c r="K33" i="1"/>
  <c r="K35" i="1" s="1"/>
  <c r="K36" i="1" s="1"/>
  <c r="H10" i="1"/>
  <c r="E33" i="1"/>
  <c r="J10" i="1"/>
  <c r="E29" i="1"/>
  <c r="AF10" i="1"/>
  <c r="AI10" i="1" s="1"/>
  <c r="AL10" i="1" s="1"/>
  <c r="AH10" i="1"/>
  <c r="AK10" i="1" s="1"/>
  <c r="AN10" i="1" s="1"/>
  <c r="L10" i="1"/>
  <c r="O10" i="1" s="1"/>
  <c r="R10" i="1" s="1"/>
  <c r="U10" i="1" s="1"/>
  <c r="X10" i="1" s="1"/>
  <c r="AA10" i="1" s="1"/>
  <c r="AD10" i="1" s="1"/>
  <c r="AR35" i="1" l="1"/>
  <c r="AR36" i="1" s="1"/>
  <c r="BP35" i="1"/>
  <c r="BP36" i="1" s="1"/>
  <c r="B33" i="1"/>
  <c r="BD35" i="1"/>
  <c r="BD36" i="1" s="1"/>
  <c r="E35" i="1"/>
  <c r="E36" i="1" s="1"/>
  <c r="B29" i="1"/>
  <c r="AT10" i="1"/>
  <c r="AQ10" i="1"/>
  <c r="AW10" i="1"/>
  <c r="AZ10" i="1" s="1"/>
  <c r="BC10" i="1" s="1"/>
  <c r="BI10" i="1" s="1"/>
  <c r="BL10" i="1" s="1"/>
  <c r="BO10" i="1" s="1"/>
  <c r="BR10" i="1" s="1"/>
  <c r="BU10" i="1" s="1"/>
  <c r="BX10" i="1" s="1"/>
  <c r="CA10" i="1" s="1"/>
  <c r="AR10" i="1"/>
  <c r="AO10" i="1"/>
  <c r="AU10" i="1"/>
  <c r="AX10" i="1" s="1"/>
  <c r="BA10" i="1" s="1"/>
  <c r="BG10" i="1" s="1"/>
  <c r="BJ10" i="1" s="1"/>
  <c r="BM10" i="1" s="1"/>
  <c r="BP10" i="1" s="1"/>
  <c r="BS10" i="1" s="1"/>
  <c r="BV10" i="1" s="1"/>
  <c r="BY10" i="1" s="1"/>
  <c r="AG10" i="1"/>
  <c r="AJ10" i="1" s="1"/>
  <c r="AM10" i="1" s="1"/>
  <c r="B35" i="1" l="1"/>
  <c r="B36" i="1" s="1"/>
  <c r="AS10" i="1"/>
  <c r="AP10" i="1"/>
  <c r="AV10" i="1"/>
  <c r="AY10" i="1" s="1"/>
  <c r="BB10" i="1" s="1"/>
  <c r="BH10" i="1" s="1"/>
  <c r="BK10" i="1" s="1"/>
  <c r="BN10" i="1" s="1"/>
  <c r="BQ10" i="1" s="1"/>
  <c r="BT10" i="1" s="1"/>
  <c r="BW10" i="1" s="1"/>
  <c r="BZ10" i="1" s="1"/>
  <c r="I11" i="1" l="1"/>
  <c r="I22" i="1" l="1"/>
  <c r="I31" i="1"/>
  <c r="I32" i="1" l="1"/>
  <c r="I33" i="1" s="1"/>
  <c r="I20" i="1"/>
  <c r="I15" i="1"/>
  <c r="I18" i="1"/>
  <c r="I28" i="1"/>
  <c r="I23" i="1"/>
  <c r="I26" i="1"/>
  <c r="I13" i="1"/>
  <c r="I16" i="1"/>
  <c r="I21" i="1"/>
  <c r="I17" i="1"/>
  <c r="I19" i="1"/>
  <c r="I27" i="1"/>
  <c r="I14" i="1"/>
  <c r="I24" i="1"/>
  <c r="I12" i="1"/>
  <c r="I25" i="1"/>
  <c r="I29" i="1" l="1"/>
  <c r="I35" i="1" s="1"/>
  <c r="I36" i="1" l="1"/>
  <c r="AP11" i="1" l="1"/>
  <c r="AP31" i="1" l="1"/>
  <c r="AP22" i="1"/>
  <c r="AP14" i="1" l="1"/>
  <c r="AP16" i="1"/>
  <c r="AP21" i="1"/>
  <c r="AP26" i="1"/>
  <c r="AP19" i="1"/>
  <c r="AP20" i="1"/>
  <c r="AP24" i="1"/>
  <c r="AP12" i="1"/>
  <c r="AP17" i="1"/>
  <c r="AP13" i="1"/>
  <c r="AP15" i="1"/>
  <c r="AP25" i="1"/>
  <c r="AP23" i="1"/>
  <c r="AP27" i="1"/>
  <c r="AP18" i="1"/>
  <c r="AP28" i="1"/>
  <c r="AP32" i="1"/>
  <c r="AP33" i="1" s="1"/>
  <c r="AP29" i="1" l="1"/>
  <c r="AP35" i="1" s="1"/>
  <c r="AP36" i="1" s="1"/>
  <c r="BW11" i="1" l="1"/>
  <c r="BW22" i="1" l="1"/>
  <c r="BW31" i="1"/>
  <c r="BW26" i="1" l="1"/>
  <c r="BW17" i="1"/>
  <c r="BW14" i="1"/>
  <c r="BW27" i="1"/>
  <c r="BW25" i="1"/>
  <c r="BW12" i="1"/>
  <c r="BW32" i="1"/>
  <c r="BW33" i="1" s="1"/>
  <c r="BW18" i="1"/>
  <c r="BW20" i="1"/>
  <c r="BW15" i="1"/>
  <c r="BW28" i="1"/>
  <c r="BW23" i="1"/>
  <c r="BW13" i="1"/>
  <c r="BW16" i="1"/>
  <c r="BW19" i="1"/>
  <c r="BW21" i="1"/>
  <c r="BW24" i="1"/>
  <c r="BW29" i="1" l="1"/>
  <c r="BW35" i="1" s="1"/>
  <c r="BW36" i="1" l="1"/>
  <c r="AS11" i="1" l="1"/>
  <c r="AS22" i="1" l="1"/>
  <c r="AS31" i="1"/>
  <c r="AS15" i="1" l="1"/>
  <c r="AS26" i="1"/>
  <c r="AS23" i="1"/>
  <c r="AS19" i="1"/>
  <c r="AS24" i="1"/>
  <c r="AS12" i="1"/>
  <c r="AS20" i="1"/>
  <c r="AS13" i="1"/>
  <c r="AS27" i="1"/>
  <c r="AS14" i="1"/>
  <c r="AS18" i="1"/>
  <c r="AS28" i="1"/>
  <c r="AS21" i="1"/>
  <c r="AS17" i="1"/>
  <c r="AS32" i="1"/>
  <c r="AS33" i="1" s="1"/>
  <c r="AS25" i="1"/>
  <c r="AS16" i="1"/>
  <c r="AS29" i="1" l="1"/>
  <c r="AS35" i="1" s="1"/>
  <c r="AS36" i="1" l="1"/>
  <c r="BB11" i="1" l="1"/>
  <c r="BB31" i="1" l="1"/>
  <c r="BB22" i="1"/>
  <c r="BB28" i="1" l="1"/>
  <c r="BB24" i="1"/>
  <c r="BB23" i="1"/>
  <c r="BB18" i="1"/>
  <c r="BB20" i="1"/>
  <c r="BB17" i="1"/>
  <c r="BB25" i="1"/>
  <c r="BB15" i="1"/>
  <c r="BB12" i="1"/>
  <c r="BB19" i="1"/>
  <c r="BB26" i="1"/>
  <c r="BB13" i="1"/>
  <c r="BB21" i="1"/>
  <c r="BB32" i="1"/>
  <c r="BB33" i="1" s="1"/>
  <c r="BB14" i="1"/>
  <c r="BB16" i="1"/>
  <c r="BB27" i="1"/>
  <c r="BB29" i="1" l="1"/>
  <c r="BB35" i="1" s="1"/>
  <c r="BB36" i="1" l="1"/>
  <c r="F11" i="1" l="1"/>
  <c r="O11" i="1"/>
  <c r="R11" i="1"/>
  <c r="U11" i="1"/>
  <c r="X11" i="1"/>
  <c r="AA11" i="1"/>
  <c r="AD11" i="1"/>
  <c r="AG11" i="1"/>
  <c r="AJ11" i="1"/>
  <c r="AM11" i="1"/>
  <c r="AV11" i="1"/>
  <c r="AY11" i="1"/>
  <c r="BE11" i="1"/>
  <c r="BH11" i="1"/>
  <c r="BK11" i="1"/>
  <c r="BN11" i="1"/>
  <c r="BQ11" i="1"/>
  <c r="BT11" i="1"/>
  <c r="BZ11" i="1"/>
  <c r="BN31" i="1" l="1"/>
  <c r="AJ31" i="1"/>
  <c r="F31" i="1"/>
  <c r="X22" i="1"/>
  <c r="BK31" i="1"/>
  <c r="AG31" i="1"/>
  <c r="BZ22" i="1"/>
  <c r="AY22" i="1"/>
  <c r="U22" i="1"/>
  <c r="BH31" i="1"/>
  <c r="AD31" i="1"/>
  <c r="BT22" i="1"/>
  <c r="AV22" i="1"/>
  <c r="R22" i="1"/>
  <c r="L26" i="1"/>
  <c r="BE31" i="1"/>
  <c r="AA31" i="1"/>
  <c r="BQ22" i="1"/>
  <c r="AM22" i="1"/>
  <c r="O22" i="1"/>
  <c r="X31" i="1"/>
  <c r="BN22" i="1"/>
  <c r="AJ22" i="1"/>
  <c r="F22" i="1"/>
  <c r="L31" i="1"/>
  <c r="BZ31" i="1"/>
  <c r="AY31" i="1"/>
  <c r="U31" i="1"/>
  <c r="BK22" i="1"/>
  <c r="AG22" i="1"/>
  <c r="BT31" i="1"/>
  <c r="AV31" i="1"/>
  <c r="R31" i="1"/>
  <c r="BH22" i="1"/>
  <c r="AD22" i="1"/>
  <c r="BQ31" i="1"/>
  <c r="AM31" i="1"/>
  <c r="O31" i="1"/>
  <c r="BE22" i="1"/>
  <c r="AA22" i="1"/>
  <c r="L11" i="1"/>
  <c r="C11" i="1" s="1"/>
  <c r="C31" i="1" l="1"/>
  <c r="AA12" i="1"/>
  <c r="AV27" i="1"/>
  <c r="U17" i="1"/>
  <c r="BK26" i="1"/>
  <c r="BN12" i="1"/>
  <c r="O12" i="1"/>
  <c r="BE21" i="1"/>
  <c r="R14" i="1"/>
  <c r="R32" i="1"/>
  <c r="AY16" i="1"/>
  <c r="X12" i="1"/>
  <c r="F25" i="1"/>
  <c r="BE12" i="1"/>
  <c r="BQ15" i="1"/>
  <c r="O19" i="1"/>
  <c r="AM25" i="1"/>
  <c r="BE28" i="1"/>
  <c r="R15" i="1"/>
  <c r="AD18" i="1"/>
  <c r="AV21" i="1"/>
  <c r="BH24" i="1"/>
  <c r="BT27" i="1"/>
  <c r="AG14" i="1"/>
  <c r="AY17" i="1"/>
  <c r="BK20" i="1"/>
  <c r="BZ23" i="1"/>
  <c r="U27" i="1"/>
  <c r="AG32" i="1"/>
  <c r="AG33" i="1" s="1"/>
  <c r="X13" i="1"/>
  <c r="AJ16" i="1"/>
  <c r="F26" i="1"/>
  <c r="AM12" i="1"/>
  <c r="BE15" i="1"/>
  <c r="BQ18" i="1"/>
  <c r="AA25" i="1"/>
  <c r="AM28" i="1"/>
  <c r="AV14" i="1"/>
  <c r="BH17" i="1"/>
  <c r="BT20" i="1"/>
  <c r="R24" i="1"/>
  <c r="AD27" i="1"/>
  <c r="AV32" i="1"/>
  <c r="BK13" i="1"/>
  <c r="BZ16" i="1"/>
  <c r="U20" i="1"/>
  <c r="AG23" i="1"/>
  <c r="AY26" i="1"/>
  <c r="BN15" i="1"/>
  <c r="F19" i="1"/>
  <c r="AJ25" i="1"/>
  <c r="BE18" i="1"/>
  <c r="BH14" i="1"/>
  <c r="BZ13" i="1"/>
  <c r="X19" i="1"/>
  <c r="BQ24" i="1"/>
  <c r="BT26" i="1"/>
  <c r="BK19" i="1"/>
  <c r="BN21" i="1"/>
  <c r="O13" i="1"/>
  <c r="AA16" i="1"/>
  <c r="AM19" i="1"/>
  <c r="BQ25" i="1"/>
  <c r="AD12" i="1"/>
  <c r="AV15" i="1"/>
  <c r="BH18" i="1"/>
  <c r="BT21" i="1"/>
  <c r="R25" i="1"/>
  <c r="AD28" i="1"/>
  <c r="BK14" i="1"/>
  <c r="BZ17" i="1"/>
  <c r="U21" i="1"/>
  <c r="AG24" i="1"/>
  <c r="AY27" i="1"/>
  <c r="BK32" i="1"/>
  <c r="BK33" i="1" s="1"/>
  <c r="BN16" i="1"/>
  <c r="F20" i="1"/>
  <c r="X23" i="1"/>
  <c r="AJ26" i="1"/>
  <c r="BQ12" i="1"/>
  <c r="O16" i="1"/>
  <c r="AA19" i="1"/>
  <c r="BE25" i="1"/>
  <c r="BQ28" i="1"/>
  <c r="BT14" i="1"/>
  <c r="R18" i="1"/>
  <c r="AD21" i="1"/>
  <c r="AV24" i="1"/>
  <c r="BH27" i="1"/>
  <c r="BT32" i="1"/>
  <c r="U14" i="1"/>
  <c r="AG17" i="1"/>
  <c r="AY20" i="1"/>
  <c r="BK23" i="1"/>
  <c r="BZ26" i="1"/>
  <c r="U32" i="1"/>
  <c r="F13" i="1"/>
  <c r="X16" i="1"/>
  <c r="AJ19" i="1"/>
  <c r="BN25" i="1"/>
  <c r="AM15" i="1"/>
  <c r="AA28" i="1"/>
  <c r="AD24" i="1"/>
  <c r="AG20" i="1"/>
  <c r="F16" i="1"/>
  <c r="AM18" i="1"/>
  <c r="O28" i="1"/>
  <c r="BH23" i="1"/>
  <c r="AG13" i="1"/>
  <c r="AJ15" i="1"/>
  <c r="X28" i="1"/>
  <c r="AM13" i="1"/>
  <c r="BE16" i="1"/>
  <c r="BQ19" i="1"/>
  <c r="O23" i="1"/>
  <c r="AA26" i="1"/>
  <c r="BH12" i="1"/>
  <c r="BT15" i="1"/>
  <c r="R19" i="1"/>
  <c r="AV25" i="1"/>
  <c r="BH28" i="1"/>
  <c r="U15" i="1"/>
  <c r="AG18" i="1"/>
  <c r="AY21" i="1"/>
  <c r="BK24" i="1"/>
  <c r="BZ27" i="1"/>
  <c r="F14" i="1"/>
  <c r="X17" i="1"/>
  <c r="AJ20" i="1"/>
  <c r="BN26" i="1"/>
  <c r="F32" i="1"/>
  <c r="F33" i="1" s="1"/>
  <c r="AA13" i="1"/>
  <c r="AM16" i="1"/>
  <c r="BE19" i="1"/>
  <c r="O26" i="1"/>
  <c r="R12" i="1"/>
  <c r="AD15" i="1"/>
  <c r="AV18" i="1"/>
  <c r="BH21" i="1"/>
  <c r="BT24" i="1"/>
  <c r="R28" i="1"/>
  <c r="AY14" i="1"/>
  <c r="BK17" i="1"/>
  <c r="BZ20" i="1"/>
  <c r="U24" i="1"/>
  <c r="AG27" i="1"/>
  <c r="AY32" i="1"/>
  <c r="AY33" i="1" s="1"/>
  <c r="AJ13" i="1"/>
  <c r="BN19" i="1"/>
  <c r="F23" i="1"/>
  <c r="X26" i="1"/>
  <c r="BT17" i="1"/>
  <c r="BN28" i="1"/>
  <c r="AD17" i="1"/>
  <c r="U26" i="1"/>
  <c r="BQ13" i="1"/>
  <c r="O17" i="1"/>
  <c r="AA20" i="1"/>
  <c r="AM23" i="1"/>
  <c r="BE26" i="1"/>
  <c r="R13" i="1"/>
  <c r="AD16" i="1"/>
  <c r="AV19" i="1"/>
  <c r="BT25" i="1"/>
  <c r="R33" i="1"/>
  <c r="AG12" i="1"/>
  <c r="AY15" i="1"/>
  <c r="BK18" i="1"/>
  <c r="BZ21" i="1"/>
  <c r="U25" i="1"/>
  <c r="AG28" i="1"/>
  <c r="AJ14" i="1"/>
  <c r="BN20" i="1"/>
  <c r="F24" i="1"/>
  <c r="X27" i="1"/>
  <c r="AJ32" i="1"/>
  <c r="AJ33" i="1" s="1"/>
  <c r="BE13" i="1"/>
  <c r="BQ16" i="1"/>
  <c r="O20" i="1"/>
  <c r="AA23" i="1"/>
  <c r="AM26" i="1"/>
  <c r="AV12" i="1"/>
  <c r="BH15" i="1"/>
  <c r="BT18" i="1"/>
  <c r="AD25" i="1"/>
  <c r="AV28" i="1"/>
  <c r="BZ14" i="1"/>
  <c r="U18" i="1"/>
  <c r="AG21" i="1"/>
  <c r="AY24" i="1"/>
  <c r="BK27" i="1"/>
  <c r="BZ32" i="1"/>
  <c r="BZ33" i="1" s="1"/>
  <c r="BN13" i="1"/>
  <c r="F17" i="1"/>
  <c r="X20" i="1"/>
  <c r="AJ23" i="1"/>
  <c r="O25" i="1"/>
  <c r="R21" i="1"/>
  <c r="AY23" i="1"/>
  <c r="AA15" i="1"/>
  <c r="AV20" i="1"/>
  <c r="AA14" i="1"/>
  <c r="AM17" i="1"/>
  <c r="BE20" i="1"/>
  <c r="BQ23" i="1"/>
  <c r="O27" i="1"/>
  <c r="AA32" i="1"/>
  <c r="AA33" i="1" s="1"/>
  <c r="AV13" i="1"/>
  <c r="BH16" i="1"/>
  <c r="BT19" i="1"/>
  <c r="R23" i="1"/>
  <c r="AD26" i="1"/>
  <c r="AV33" i="1"/>
  <c r="BK12" i="1"/>
  <c r="BZ15" i="1"/>
  <c r="U19" i="1"/>
  <c r="AY25" i="1"/>
  <c r="BK28" i="1"/>
  <c r="BN14" i="1"/>
  <c r="F18" i="1"/>
  <c r="X21" i="1"/>
  <c r="AJ24" i="1"/>
  <c r="BN32" i="1"/>
  <c r="BN33" i="1" s="1"/>
  <c r="O14" i="1"/>
  <c r="AA17" i="1"/>
  <c r="AM20" i="1"/>
  <c r="BE23" i="1"/>
  <c r="BQ26" i="1"/>
  <c r="O32" i="1"/>
  <c r="O33" i="1" s="1"/>
  <c r="BT12" i="1"/>
  <c r="R16" i="1"/>
  <c r="AD19" i="1"/>
  <c r="BH25" i="1"/>
  <c r="BT28" i="1"/>
  <c r="U12" i="1"/>
  <c r="AG15" i="1"/>
  <c r="AY18" i="1"/>
  <c r="BK21" i="1"/>
  <c r="BZ24" i="1"/>
  <c r="U28" i="1"/>
  <c r="X14" i="1"/>
  <c r="AJ17" i="1"/>
  <c r="BN23" i="1"/>
  <c r="F27" i="1"/>
  <c r="X32" i="1"/>
  <c r="X33" i="1" s="1"/>
  <c r="BQ21" i="1"/>
  <c r="BH32" i="1"/>
  <c r="BH33" i="1" s="1"/>
  <c r="BE14" i="1"/>
  <c r="BQ17" i="1"/>
  <c r="O21" i="1"/>
  <c r="AA24" i="1"/>
  <c r="AM27" i="1"/>
  <c r="BE32" i="1"/>
  <c r="BE33" i="1" s="1"/>
  <c r="BT13" i="1"/>
  <c r="R17" i="1"/>
  <c r="AD20" i="1"/>
  <c r="AV23" i="1"/>
  <c r="BH26" i="1"/>
  <c r="BT33" i="1"/>
  <c r="U13" i="1"/>
  <c r="AG16" i="1"/>
  <c r="AY19" i="1"/>
  <c r="BZ25" i="1"/>
  <c r="U33" i="1"/>
  <c r="F12" i="1"/>
  <c r="X15" i="1"/>
  <c r="AJ18" i="1"/>
  <c r="BN24" i="1"/>
  <c r="F28" i="1"/>
  <c r="AM14" i="1"/>
  <c r="BE17" i="1"/>
  <c r="BQ20" i="1"/>
  <c r="O24" i="1"/>
  <c r="AA27" i="1"/>
  <c r="AM32" i="1"/>
  <c r="AM33" i="1" s="1"/>
  <c r="AD13" i="1"/>
  <c r="AV16" i="1"/>
  <c r="BH19" i="1"/>
  <c r="R26" i="1"/>
  <c r="AY12" i="1"/>
  <c r="BK15" i="1"/>
  <c r="BZ18" i="1"/>
  <c r="AG25" i="1"/>
  <c r="AY28" i="1"/>
  <c r="BN17" i="1"/>
  <c r="F21" i="1"/>
  <c r="X24" i="1"/>
  <c r="AJ27" i="1"/>
  <c r="O15" i="1"/>
  <c r="AA18" i="1"/>
  <c r="AM21" i="1"/>
  <c r="BE24" i="1"/>
  <c r="BQ27" i="1"/>
  <c r="AD14" i="1"/>
  <c r="AV17" i="1"/>
  <c r="BH20" i="1"/>
  <c r="BT23" i="1"/>
  <c r="R27" i="1"/>
  <c r="AD32" i="1"/>
  <c r="AD33" i="1" s="1"/>
  <c r="AY13" i="1"/>
  <c r="BK16" i="1"/>
  <c r="BZ19" i="1"/>
  <c r="U23" i="1"/>
  <c r="AG26" i="1"/>
  <c r="AJ12" i="1"/>
  <c r="BN18" i="1"/>
  <c r="X25" i="1"/>
  <c r="AJ28" i="1"/>
  <c r="BQ14" i="1"/>
  <c r="O18" i="1"/>
  <c r="AA21" i="1"/>
  <c r="AM24" i="1"/>
  <c r="BE27" i="1"/>
  <c r="BQ32" i="1"/>
  <c r="BQ33" i="1" s="1"/>
  <c r="BH13" i="1"/>
  <c r="BT16" i="1"/>
  <c r="R20" i="1"/>
  <c r="AD23" i="1"/>
  <c r="AV26" i="1"/>
  <c r="BZ12" i="1"/>
  <c r="U16" i="1"/>
  <c r="AG19" i="1"/>
  <c r="BK25" i="1"/>
  <c r="BZ28" i="1"/>
  <c r="F15" i="1"/>
  <c r="X18" i="1"/>
  <c r="AJ21" i="1"/>
  <c r="BN27" i="1"/>
  <c r="L18" i="1"/>
  <c r="L19" i="1"/>
  <c r="L22" i="1"/>
  <c r="C22" i="1" s="1"/>
  <c r="L13" i="1"/>
  <c r="L25" i="1"/>
  <c r="L12" i="1"/>
  <c r="L14" i="1"/>
  <c r="L17" i="1"/>
  <c r="L27" i="1"/>
  <c r="L24" i="1"/>
  <c r="L15" i="1"/>
  <c r="L16" i="1"/>
  <c r="L23" i="1"/>
  <c r="L20" i="1"/>
  <c r="L28" i="1"/>
  <c r="L21" i="1"/>
  <c r="C20" i="1" l="1"/>
  <c r="C12" i="1"/>
  <c r="C26" i="1"/>
  <c r="C13" i="1"/>
  <c r="C25" i="1"/>
  <c r="C15" i="1"/>
  <c r="C23" i="1"/>
  <c r="C27" i="1"/>
  <c r="C18" i="1"/>
  <c r="C16" i="1"/>
  <c r="C19" i="1"/>
  <c r="C17" i="1"/>
  <c r="C24" i="1"/>
  <c r="C21" i="1"/>
  <c r="C28" i="1"/>
  <c r="C14" i="1"/>
  <c r="X29" i="1"/>
  <c r="X35" i="1" s="1"/>
  <c r="L32" i="1"/>
  <c r="C32" i="1" s="1"/>
  <c r="O29" i="1"/>
  <c r="O35" i="1" s="1"/>
  <c r="R29" i="1"/>
  <c r="R35" i="1" s="1"/>
  <c r="R36" i="1" s="1"/>
  <c r="AG29" i="1"/>
  <c r="AG35" i="1" s="1"/>
  <c r="BE29" i="1"/>
  <c r="BE35" i="1" s="1"/>
  <c r="AJ29" i="1"/>
  <c r="AJ35" i="1" s="1"/>
  <c r="BK29" i="1"/>
  <c r="BK35" i="1" s="1"/>
  <c r="F29" i="1"/>
  <c r="F35" i="1" s="1"/>
  <c r="U29" i="1"/>
  <c r="U35" i="1" s="1"/>
  <c r="U36" i="1" s="1"/>
  <c r="AV29" i="1"/>
  <c r="AV35" i="1" s="1"/>
  <c r="AD29" i="1"/>
  <c r="AD35" i="1" s="1"/>
  <c r="AM29" i="1"/>
  <c r="AM35" i="1" s="1"/>
  <c r="BQ29" i="1"/>
  <c r="BQ35" i="1" s="1"/>
  <c r="AY29" i="1"/>
  <c r="AY35" i="1" s="1"/>
  <c r="BT29" i="1"/>
  <c r="BT35" i="1" s="1"/>
  <c r="BZ29" i="1"/>
  <c r="BZ35" i="1" s="1"/>
  <c r="BN29" i="1"/>
  <c r="BN35" i="1" s="1"/>
  <c r="AA29" i="1"/>
  <c r="AA35" i="1" s="1"/>
  <c r="L29" i="1"/>
  <c r="BH29" i="1"/>
  <c r="BH35" i="1" s="1"/>
  <c r="C29" i="1" l="1"/>
  <c r="BN36" i="1"/>
  <c r="AV36" i="1"/>
  <c r="BE36" i="1"/>
  <c r="AG36" i="1"/>
  <c r="BZ36" i="1"/>
  <c r="BT36" i="1"/>
  <c r="F36" i="1"/>
  <c r="O36" i="1"/>
  <c r="BH36" i="1"/>
  <c r="AY36" i="1"/>
  <c r="BK36" i="1"/>
  <c r="C33" i="1"/>
  <c r="L33" i="1"/>
  <c r="L35" i="1" s="1"/>
  <c r="L36" i="1" s="1"/>
  <c r="BQ36" i="1"/>
  <c r="AM36" i="1"/>
  <c r="X36" i="1"/>
  <c r="AA36" i="1"/>
  <c r="AD36" i="1"/>
  <c r="AJ36" i="1"/>
  <c r="C35" i="1" l="1"/>
  <c r="C36" i="1" s="1"/>
  <c r="J11" i="1" l="1"/>
  <c r="J31" i="1"/>
  <c r="J22" i="1"/>
  <c r="J15" i="1" l="1"/>
  <c r="J17" i="1"/>
  <c r="J25" i="1"/>
  <c r="J23" i="1"/>
  <c r="J14" i="1"/>
  <c r="J28" i="1"/>
  <c r="J32" i="1"/>
  <c r="J33" i="1" s="1"/>
  <c r="J26" i="1"/>
  <c r="J16" i="1"/>
  <c r="J27" i="1"/>
  <c r="J20" i="1"/>
  <c r="J18" i="1"/>
  <c r="J24" i="1"/>
  <c r="J13" i="1"/>
  <c r="J19" i="1"/>
  <c r="J12" i="1"/>
  <c r="J21" i="1"/>
  <c r="J29" i="1" l="1"/>
  <c r="J35" i="1" s="1"/>
  <c r="J36" i="1" l="1"/>
  <c r="AQ11" i="1" l="1"/>
  <c r="AQ31" i="1"/>
  <c r="AQ22" i="1"/>
  <c r="AQ27" i="1" l="1"/>
  <c r="AQ14" i="1"/>
  <c r="AQ12" i="1"/>
  <c r="AQ20" i="1"/>
  <c r="AQ16" i="1"/>
  <c r="AQ13" i="1"/>
  <c r="AQ26" i="1"/>
  <c r="AQ25" i="1"/>
  <c r="AQ21" i="1"/>
  <c r="AQ15" i="1"/>
  <c r="AQ17" i="1"/>
  <c r="AQ24" i="1"/>
  <c r="AQ23" i="1"/>
  <c r="AQ28" i="1"/>
  <c r="AQ19" i="1"/>
  <c r="AQ18" i="1"/>
  <c r="AQ32" i="1"/>
  <c r="AQ33" i="1" s="1"/>
  <c r="AQ29" i="1" l="1"/>
  <c r="AQ35" i="1" s="1"/>
  <c r="AQ36" i="1" s="1"/>
  <c r="BX31" i="1" l="1"/>
  <c r="BX22" i="1"/>
  <c r="BX11" i="1"/>
  <c r="BX26" i="1" l="1"/>
  <c r="BX13" i="1"/>
  <c r="BX15" i="1"/>
  <c r="BX27" i="1"/>
  <c r="BX17" i="1"/>
  <c r="BX32" i="1"/>
  <c r="BX33" i="1" s="1"/>
  <c r="BX19" i="1"/>
  <c r="BX23" i="1"/>
  <c r="BX21" i="1"/>
  <c r="BX16" i="1"/>
  <c r="BX18" i="1"/>
  <c r="BX12" i="1"/>
  <c r="BX25" i="1"/>
  <c r="BX20" i="1"/>
  <c r="BX14" i="1"/>
  <c r="BX28" i="1"/>
  <c r="BX24" i="1"/>
  <c r="BX29" i="1" l="1"/>
  <c r="BX35" i="1" s="1"/>
  <c r="BX36" i="1" l="1"/>
  <c r="AT31" i="1" l="1"/>
  <c r="AT22" i="1"/>
  <c r="AT11" i="1"/>
  <c r="AT12" i="1" l="1"/>
  <c r="AT26" i="1"/>
  <c r="AT21" i="1"/>
  <c r="AT15" i="1"/>
  <c r="AT17" i="1"/>
  <c r="AT24" i="1"/>
  <c r="AT13" i="1"/>
  <c r="AT16" i="1"/>
  <c r="AT32" i="1"/>
  <c r="AT33" i="1" s="1"/>
  <c r="AT27" i="1"/>
  <c r="AT23" i="1"/>
  <c r="AT20" i="1"/>
  <c r="AT28" i="1"/>
  <c r="AT19" i="1"/>
  <c r="AT18" i="1"/>
  <c r="AT14" i="1"/>
  <c r="AT25" i="1"/>
  <c r="AT29" i="1" l="1"/>
  <c r="AT35" i="1" s="1"/>
  <c r="AT36" i="1" l="1"/>
  <c r="BC11" i="1" l="1"/>
  <c r="BC31" i="1"/>
  <c r="BC22" i="1"/>
  <c r="BC14" i="1" l="1"/>
  <c r="BC20" i="1"/>
  <c r="BC12" i="1"/>
  <c r="BC19" i="1"/>
  <c r="BC25" i="1"/>
  <c r="BC15" i="1"/>
  <c r="BC24" i="1"/>
  <c r="BC32" i="1"/>
  <c r="BC33" i="1" s="1"/>
  <c r="BC27" i="1"/>
  <c r="BC17" i="1"/>
  <c r="BC16" i="1"/>
  <c r="BC18" i="1"/>
  <c r="BC28" i="1"/>
  <c r="BC23" i="1"/>
  <c r="BC13" i="1"/>
  <c r="BC21" i="1"/>
  <c r="BC26" i="1"/>
  <c r="BC29" i="1" l="1"/>
  <c r="BC35" i="1" s="1"/>
  <c r="BC36" i="1" l="1"/>
  <c r="BF31" i="1" l="1"/>
  <c r="AB31" i="1"/>
  <c r="BR22" i="1"/>
  <c r="AN22" i="1"/>
  <c r="P22" i="1"/>
  <c r="BF11" i="1"/>
  <c r="AB11" i="1"/>
  <c r="AZ31" i="1"/>
  <c r="BL22" i="1"/>
  <c r="CA11" i="1"/>
  <c r="M26" i="1"/>
  <c r="Y31" i="1"/>
  <c r="BO22" i="1"/>
  <c r="AK22" i="1"/>
  <c r="G22" i="1"/>
  <c r="Y11" i="1"/>
  <c r="CA31" i="1"/>
  <c r="AZ11" i="1"/>
  <c r="M31" i="1"/>
  <c r="BU31" i="1"/>
  <c r="AW31" i="1"/>
  <c r="S31" i="1"/>
  <c r="BI22" i="1"/>
  <c r="AE22" i="1"/>
  <c r="BU11" i="1"/>
  <c r="AW11" i="1"/>
  <c r="S11" i="1"/>
  <c r="V11" i="1"/>
  <c r="BR31" i="1"/>
  <c r="AN31" i="1"/>
  <c r="P31" i="1"/>
  <c r="BF22" i="1"/>
  <c r="AB22" i="1"/>
  <c r="BR11" i="1"/>
  <c r="AN11" i="1"/>
  <c r="P11" i="1"/>
  <c r="BO31" i="1"/>
  <c r="AK31" i="1"/>
  <c r="G31" i="1"/>
  <c r="Y22" i="1"/>
  <c r="BO11" i="1"/>
  <c r="AK11" i="1"/>
  <c r="G11" i="1"/>
  <c r="V31" i="1"/>
  <c r="AH22" i="1"/>
  <c r="BL31" i="1"/>
  <c r="AH31" i="1"/>
  <c r="CA22" i="1"/>
  <c r="AZ22" i="1"/>
  <c r="V22" i="1"/>
  <c r="BL11" i="1"/>
  <c r="AH11" i="1"/>
  <c r="BI31" i="1"/>
  <c r="AE31" i="1"/>
  <c r="BU22" i="1"/>
  <c r="AW22" i="1"/>
  <c r="S22" i="1"/>
  <c r="BI11" i="1"/>
  <c r="AE11" i="1"/>
  <c r="D31" i="1" l="1"/>
  <c r="AW32" i="1"/>
  <c r="AW33" i="1" s="1"/>
  <c r="AH19" i="1"/>
  <c r="S14" i="1"/>
  <c r="AE17" i="1"/>
  <c r="AW20" i="1"/>
  <c r="BI23" i="1"/>
  <c r="BU26" i="1"/>
  <c r="S32" i="1"/>
  <c r="S33" i="1" s="1"/>
  <c r="V12" i="1"/>
  <c r="AH15" i="1"/>
  <c r="AZ18" i="1"/>
  <c r="BL21" i="1"/>
  <c r="CA24" i="1"/>
  <c r="V28" i="1"/>
  <c r="AH12" i="1"/>
  <c r="BL26" i="1"/>
  <c r="AK13" i="1"/>
  <c r="BO19" i="1"/>
  <c r="G23" i="1"/>
  <c r="Y26" i="1"/>
  <c r="AH26" i="1"/>
  <c r="P13" i="1"/>
  <c r="AB16" i="1"/>
  <c r="AN19" i="1"/>
  <c r="BR25" i="1"/>
  <c r="CA13" i="1"/>
  <c r="CA27" i="1"/>
  <c r="AW13" i="1"/>
  <c r="BI16" i="1"/>
  <c r="BU19" i="1"/>
  <c r="S23" i="1"/>
  <c r="AE26" i="1"/>
  <c r="V13" i="1"/>
  <c r="V27" i="1"/>
  <c r="BO16" i="1"/>
  <c r="G20" i="1"/>
  <c r="Y23" i="1"/>
  <c r="AK26" i="1"/>
  <c r="P14" i="1"/>
  <c r="AB17" i="1"/>
  <c r="AN20" i="1"/>
  <c r="BF23" i="1"/>
  <c r="BR26" i="1"/>
  <c r="P32" i="1"/>
  <c r="P33" i="1" s="1"/>
  <c r="AW14" i="1"/>
  <c r="AZ28" i="1"/>
  <c r="AH28" i="1"/>
  <c r="AN13" i="1"/>
  <c r="BF16" i="1"/>
  <c r="BR19" i="1"/>
  <c r="P23" i="1"/>
  <c r="AB26" i="1"/>
  <c r="AZ15" i="1"/>
  <c r="BL32" i="1"/>
  <c r="BL33" i="1" s="1"/>
  <c r="BU13" i="1"/>
  <c r="S17" i="1"/>
  <c r="AE20" i="1"/>
  <c r="AW23" i="1"/>
  <c r="BI26" i="1"/>
  <c r="AH14" i="1"/>
  <c r="G14" i="1"/>
  <c r="Y17" i="1"/>
  <c r="AK20" i="1"/>
  <c r="BO26" i="1"/>
  <c r="G32" i="1"/>
  <c r="V15" i="1"/>
  <c r="AN14" i="1"/>
  <c r="BF17" i="1"/>
  <c r="BR20" i="1"/>
  <c r="P24" i="1"/>
  <c r="AB27" i="1"/>
  <c r="AN32" i="1"/>
  <c r="AN33" i="1" s="1"/>
  <c r="BU20" i="1"/>
  <c r="CA18" i="1"/>
  <c r="G17" i="1"/>
  <c r="AW24" i="1"/>
  <c r="BL25" i="1"/>
  <c r="CA28" i="1"/>
  <c r="AH16" i="1"/>
  <c r="Y14" i="1"/>
  <c r="AK17" i="1"/>
  <c r="BO23" i="1"/>
  <c r="G27" i="1"/>
  <c r="Y32" i="1"/>
  <c r="Y33" i="1" s="1"/>
  <c r="AH32" i="1"/>
  <c r="AH33" i="1" s="1"/>
  <c r="BR13" i="1"/>
  <c r="P17" i="1"/>
  <c r="AB20" i="1"/>
  <c r="AN23" i="1"/>
  <c r="BF26" i="1"/>
  <c r="BL16" i="1"/>
  <c r="AE14" i="1"/>
  <c r="AW17" i="1"/>
  <c r="BI20" i="1"/>
  <c r="BU23" i="1"/>
  <c r="S27" i="1"/>
  <c r="AE32" i="1"/>
  <c r="CA15" i="1"/>
  <c r="AK14" i="1"/>
  <c r="BO20" i="1"/>
  <c r="G24" i="1"/>
  <c r="Y27" i="1"/>
  <c r="AK32" i="1"/>
  <c r="AK33" i="1" s="1"/>
  <c r="V17" i="1"/>
  <c r="BR14" i="1"/>
  <c r="P18" i="1"/>
  <c r="AB21" i="1"/>
  <c r="AN24" i="1"/>
  <c r="BF27" i="1"/>
  <c r="BR32" i="1"/>
  <c r="BR33" i="1" s="1"/>
  <c r="AZ12" i="1"/>
  <c r="AE21" i="1"/>
  <c r="S12" i="1"/>
  <c r="AE15" i="1"/>
  <c r="AW18" i="1"/>
  <c r="BI21" i="1"/>
  <c r="BU24" i="1"/>
  <c r="S28" i="1"/>
  <c r="AH13" i="1"/>
  <c r="AZ16" i="1"/>
  <c r="BL19" i="1"/>
  <c r="V26" i="1"/>
  <c r="AH18" i="1"/>
  <c r="BO17" i="1"/>
  <c r="G21" i="1"/>
  <c r="Y24" i="1"/>
  <c r="AK27" i="1"/>
  <c r="AB14" i="1"/>
  <c r="AN17" i="1"/>
  <c r="BF20" i="1"/>
  <c r="BR23" i="1"/>
  <c r="P27" i="1"/>
  <c r="AB32" i="1"/>
  <c r="AB33" i="1" s="1"/>
  <c r="CA17" i="1"/>
  <c r="BI14" i="1"/>
  <c r="BU17" i="1"/>
  <c r="S21" i="1"/>
  <c r="AE24" i="1"/>
  <c r="AW27" i="1"/>
  <c r="BI32" i="1"/>
  <c r="AZ17" i="1"/>
  <c r="BO14" i="1"/>
  <c r="G18" i="1"/>
  <c r="Y21" i="1"/>
  <c r="AK24" i="1"/>
  <c r="BO32" i="1"/>
  <c r="BO33" i="1" s="1"/>
  <c r="V19" i="1"/>
  <c r="P12" i="1"/>
  <c r="AB15" i="1"/>
  <c r="AN18" i="1"/>
  <c r="BF21" i="1"/>
  <c r="BR24" i="1"/>
  <c r="P28" i="1"/>
  <c r="BL15" i="1"/>
  <c r="AK23" i="1"/>
  <c r="V16" i="1"/>
  <c r="AW12" i="1"/>
  <c r="BU18" i="1"/>
  <c r="AE25" i="1"/>
  <c r="BL18" i="1"/>
  <c r="CA16" i="1"/>
  <c r="AH20" i="1"/>
  <c r="Y18" i="1"/>
  <c r="AK21" i="1"/>
  <c r="BO27" i="1"/>
  <c r="BF14" i="1"/>
  <c r="BR17" i="1"/>
  <c r="P21" i="1"/>
  <c r="AB24" i="1"/>
  <c r="AN27" i="1"/>
  <c r="BF32" i="1"/>
  <c r="BF33" i="1" s="1"/>
  <c r="CA19" i="1"/>
  <c r="S15" i="1"/>
  <c r="AE18" i="1"/>
  <c r="AW21" i="1"/>
  <c r="BI24" i="1"/>
  <c r="BU27" i="1"/>
  <c r="AZ19" i="1"/>
  <c r="G12" i="1"/>
  <c r="Y15" i="1"/>
  <c r="AK18" i="1"/>
  <c r="BO24" i="1"/>
  <c r="G28" i="1"/>
  <c r="V21" i="1"/>
  <c r="AN12" i="1"/>
  <c r="BF15" i="1"/>
  <c r="BR18" i="1"/>
  <c r="AB25" i="1"/>
  <c r="AN28" i="1"/>
  <c r="S24" i="1"/>
  <c r="BL14" i="1"/>
  <c r="BU32" i="1"/>
  <c r="BU33" i="1" s="1"/>
  <c r="BI15" i="1"/>
  <c r="AW28" i="1"/>
  <c r="BL13" i="1"/>
  <c r="V20" i="1"/>
  <c r="AH23" i="1"/>
  <c r="AZ26" i="1"/>
  <c r="G15" i="1"/>
  <c r="BU12" i="1"/>
  <c r="S16" i="1"/>
  <c r="AE19" i="1"/>
  <c r="BI25" i="1"/>
  <c r="BU28" i="1"/>
  <c r="BL28" i="1"/>
  <c r="V14" i="1"/>
  <c r="AH17" i="1"/>
  <c r="AZ20" i="1"/>
  <c r="BL23" i="1"/>
  <c r="CA26" i="1"/>
  <c r="V32" i="1"/>
  <c r="V33" i="1" s="1"/>
  <c r="Y12" i="1"/>
  <c r="AK15" i="1"/>
  <c r="BO21" i="1"/>
  <c r="G25" i="1"/>
  <c r="Y28" i="1"/>
  <c r="BL12" i="1"/>
  <c r="P15" i="1"/>
  <c r="AB18" i="1"/>
  <c r="AN21" i="1"/>
  <c r="BF24" i="1"/>
  <c r="BR27" i="1"/>
  <c r="CA21" i="1"/>
  <c r="AE12" i="1"/>
  <c r="AW15" i="1"/>
  <c r="BI18" i="1"/>
  <c r="BU21" i="1"/>
  <c r="S25" i="1"/>
  <c r="AE28" i="1"/>
  <c r="AZ21" i="1"/>
  <c r="AK12" i="1"/>
  <c r="BO18" i="1"/>
  <c r="Y25" i="1"/>
  <c r="AK28" i="1"/>
  <c r="BR12" i="1"/>
  <c r="P16" i="1"/>
  <c r="AB19" i="1"/>
  <c r="BF25" i="1"/>
  <c r="BR28" i="1"/>
  <c r="Y20" i="1"/>
  <c r="BU14" i="1"/>
  <c r="BI27" i="1"/>
  <c r="AW16" i="1"/>
  <c r="AE33" i="1"/>
  <c r="AZ14" i="1"/>
  <c r="BL17" i="1"/>
  <c r="CA20" i="1"/>
  <c r="V24" i="1"/>
  <c r="AH27" i="1"/>
  <c r="AZ32" i="1"/>
  <c r="AZ33" i="1" s="1"/>
  <c r="AH24" i="1"/>
  <c r="BO15" i="1"/>
  <c r="G19" i="1"/>
  <c r="AK25" i="1"/>
  <c r="BL20" i="1"/>
  <c r="AB12" i="1"/>
  <c r="AN15" i="1"/>
  <c r="BF18" i="1"/>
  <c r="BR21" i="1"/>
  <c r="P25" i="1"/>
  <c r="AB28" i="1"/>
  <c r="AZ23" i="1"/>
  <c r="BI12" i="1"/>
  <c r="BU15" i="1"/>
  <c r="S19" i="1"/>
  <c r="AW25" i="1"/>
  <c r="BI28" i="1"/>
  <c r="V23" i="1"/>
  <c r="BO12" i="1"/>
  <c r="G16" i="1"/>
  <c r="Y19" i="1"/>
  <c r="BO28" i="1"/>
  <c r="V25" i="1"/>
  <c r="AB13" i="1"/>
  <c r="AN16" i="1"/>
  <c r="BF19" i="1"/>
  <c r="P26" i="1"/>
  <c r="BI17" i="1"/>
  <c r="AE27" i="1"/>
  <c r="AH25" i="1"/>
  <c r="BO13" i="1"/>
  <c r="S18" i="1"/>
  <c r="CA12" i="1"/>
  <c r="AE13" i="1"/>
  <c r="BI19" i="1"/>
  <c r="S26" i="1"/>
  <c r="BI13" i="1"/>
  <c r="BU16" i="1"/>
  <c r="S20" i="1"/>
  <c r="AE23" i="1"/>
  <c r="AW26" i="1"/>
  <c r="BI33" i="1"/>
  <c r="CA14" i="1"/>
  <c r="V18" i="1"/>
  <c r="AH21" i="1"/>
  <c r="AZ24" i="1"/>
  <c r="BL27" i="1"/>
  <c r="CA32" i="1"/>
  <c r="CA33" i="1" s="1"/>
  <c r="CA25" i="1"/>
  <c r="G13" i="1"/>
  <c r="Y16" i="1"/>
  <c r="AK19" i="1"/>
  <c r="BO25" i="1"/>
  <c r="G33" i="1"/>
  <c r="CA23" i="1"/>
  <c r="BF12" i="1"/>
  <c r="BR15" i="1"/>
  <c r="P19" i="1"/>
  <c r="AN25" i="1"/>
  <c r="BF28" i="1"/>
  <c r="AZ13" i="1"/>
  <c r="AZ25" i="1"/>
  <c r="S13" i="1"/>
  <c r="AE16" i="1"/>
  <c r="AW19" i="1"/>
  <c r="BU25" i="1"/>
  <c r="BL24" i="1"/>
  <c r="Y13" i="1"/>
  <c r="AK16" i="1"/>
  <c r="G26" i="1"/>
  <c r="AZ27" i="1"/>
  <c r="BF13" i="1"/>
  <c r="BR16" i="1"/>
  <c r="P20" i="1"/>
  <c r="AB23" i="1"/>
  <c r="AN26" i="1"/>
  <c r="M18" i="1"/>
  <c r="M19" i="1"/>
  <c r="M11" i="1"/>
  <c r="D11" i="1" s="1"/>
  <c r="M17" i="1"/>
  <c r="M27" i="1"/>
  <c r="M16" i="1"/>
  <c r="M22" i="1"/>
  <c r="D22" i="1" s="1"/>
  <c r="M12" i="1"/>
  <c r="M13" i="1"/>
  <c r="M25" i="1"/>
  <c r="M23" i="1"/>
  <c r="M20" i="1"/>
  <c r="M24" i="1"/>
  <c r="M14" i="1"/>
  <c r="M28" i="1"/>
  <c r="M21" i="1"/>
  <c r="M15" i="1"/>
  <c r="D21" i="1" l="1"/>
  <c r="D26" i="1"/>
  <c r="D12" i="1"/>
  <c r="D27" i="1"/>
  <c r="D20" i="1"/>
  <c r="D17" i="1"/>
  <c r="D14" i="1"/>
  <c r="D24" i="1"/>
  <c r="D23" i="1"/>
  <c r="D28" i="1"/>
  <c r="D25" i="1"/>
  <c r="D19" i="1"/>
  <c r="D16" i="1"/>
  <c r="D15" i="1"/>
  <c r="D13" i="1"/>
  <c r="D18" i="1"/>
  <c r="S29" i="1"/>
  <c r="S35" i="1" s="1"/>
  <c r="BF29" i="1"/>
  <c r="BF35" i="1" s="1"/>
  <c r="BF36" i="1" s="1"/>
  <c r="BL29" i="1"/>
  <c r="BL35" i="1" s="1"/>
  <c r="BL36" i="1" s="1"/>
  <c r="AK29" i="1"/>
  <c r="AK35" i="1" s="1"/>
  <c r="M29" i="1"/>
  <c r="BU29" i="1"/>
  <c r="BU35" i="1" s="1"/>
  <c r="AW29" i="1"/>
  <c r="AW35" i="1" s="1"/>
  <c r="V29" i="1"/>
  <c r="V35" i="1" s="1"/>
  <c r="P29" i="1"/>
  <c r="P35" i="1" s="1"/>
  <c r="AZ29" i="1"/>
  <c r="AZ35" i="1" s="1"/>
  <c r="AN29" i="1"/>
  <c r="AN35" i="1" s="1"/>
  <c r="AH29" i="1"/>
  <c r="AH35" i="1" s="1"/>
  <c r="G29" i="1"/>
  <c r="G35" i="1" s="1"/>
  <c r="M32" i="1"/>
  <c r="D32" i="1" s="1"/>
  <c r="BR29" i="1"/>
  <c r="BR35" i="1" s="1"/>
  <c r="CA29" i="1"/>
  <c r="CA35" i="1" s="1"/>
  <c r="AB29" i="1"/>
  <c r="AB35" i="1" s="1"/>
  <c r="Y29" i="1"/>
  <c r="Y35" i="1" s="1"/>
  <c r="AE29" i="1"/>
  <c r="AE35" i="1" s="1"/>
  <c r="BI29" i="1"/>
  <c r="BI35" i="1" s="1"/>
  <c r="BO29" i="1"/>
  <c r="BO35" i="1" s="1"/>
  <c r="AK36" i="1"/>
  <c r="S36" i="1"/>
  <c r="D29" i="1" l="1"/>
  <c r="AE36" i="1"/>
  <c r="G36" i="1"/>
  <c r="BU36" i="1"/>
  <c r="Y36" i="1"/>
  <c r="AH36" i="1"/>
  <c r="AN36" i="1"/>
  <c r="AB36" i="1"/>
  <c r="AZ36" i="1"/>
  <c r="CA36" i="1"/>
  <c r="P36" i="1"/>
  <c r="BR36" i="1"/>
  <c r="V36" i="1"/>
  <c r="BO36" i="1"/>
  <c r="D33" i="1"/>
  <c r="M33" i="1"/>
  <c r="M35" i="1" s="1"/>
  <c r="M36" i="1" s="1"/>
  <c r="BI36" i="1"/>
  <c r="AW36" i="1"/>
  <c r="D35" i="1" l="1"/>
  <c r="D36" i="1" s="1"/>
</calcChain>
</file>

<file path=xl/sharedStrings.xml><?xml version="1.0" encoding="utf-8"?>
<sst xmlns="http://schemas.openxmlformats.org/spreadsheetml/2006/main" count="61" uniqueCount="60">
  <si>
    <t>(руб.)</t>
  </si>
  <si>
    <t>Наименование  муниципальных  образований</t>
  </si>
  <si>
    <t>Всего</t>
  </si>
  <si>
    <t>в  том  числе</t>
  </si>
  <si>
    <t>Закон  Липецкой  области  от  4  мая  2000  года  № 88-ОЗ  "Об органах записи   актов  гражданского  состояния  Липецкой  области  и  наделении  органов  местного  самоуправления  государственными  полномочиями  по  образованию  и  деятельности  органов  записи  актов  гражданского  состояния  и  государственной  регистрации  актов  гражданского  состояния"</t>
  </si>
  <si>
    <t>Закон  Липецкой  области  от  30  ноября  2000  года  № 117-ОЗ  "О  наделении  органов  местного  самоуправления  государственными  полномочиями  Липецкой  области  в  сфере  архивного  дела"</t>
  </si>
  <si>
    <t xml:space="preserve">Закон  Липецкой  области  от  30  декабря  2004  года  № 167-ОЗ  "О  комиссиях  по  делам  несовершеннолетних  и  защите  их  прав  в  Липецкой  области  и  наделении  органов  местного  самоуправления  государственными  полномочиями  по  образованию  и  организации  деятельности  комиссий  по  делам  несовершеннолетних  и  защите  их  прав"  </t>
  </si>
  <si>
    <t xml:space="preserve">Закон  Липецкой  области  от  31  декабря  2009  года  № 349-ОЗ  "О  наделении  органов  местного  самоуправления  отдельными  государственными  полномочиями  по  сбору  информации  от  поселений,  входящих  в  муниципальный  район,  необходимой  для  ведения  Регистра  муниципальных  нормативных  правовых  актов  Липецкой  области"  </t>
  </si>
  <si>
    <t>Закон  Липецкой  области  от  8  ноября  2012  года  № 88-ОЗ  "О  наделении  органов  местного  самоуправления  отдельными  государственными  полномочиями  в  области  охраны  труда  и  социально-трудовых  отношений"</t>
  </si>
  <si>
    <t xml:space="preserve">Закон  Липецкой  области  от  11  декабря  2013  года  № 217-ОЗ  "О  нормативах  финансирования  муниципальных  дошкольных  образовательных  организаций" </t>
  </si>
  <si>
    <t>Закон  Липецкой  области  от  27  декабря  2007  года  № 119-ОЗ "О  наделении  органов  местного  самоуправления  отдельными  государственными  полномочиями  в  сфере  образования"</t>
  </si>
  <si>
    <t xml:space="preserve">Закон Липецкой области от 18 сентября 2015 года № 440-ОЗ "О наделении органов местного самоуправления государственными полномочиями по организации предоставления образования лицам, осужденным к лишению свободы" </t>
  </si>
  <si>
    <t>Закон  Липецкой  области  от  27  декабря  2007  года  № 113-ОЗ  "О  наделении  органов  местного  самоуправления  отдельными  государственными  полномочиями  по  осуществлению  деятельности  по  опеке  и  попечительству  в  Липецкой  области"</t>
  </si>
  <si>
    <t>компенсация затрат родителей (законных представителей) детей-инвалидов на организацию обучения по основным общеобразовательным программам на дому</t>
  </si>
  <si>
    <t>Лев-Толстовский  муниципальный  район</t>
  </si>
  <si>
    <t>Городской  округ  город  Елец</t>
  </si>
  <si>
    <t>Городской  округ  город  Липецк</t>
  </si>
  <si>
    <t>Итого  по  городским  округам</t>
  </si>
  <si>
    <t>социальные выплаты на питание обучающимся в муниципальных общеобразовательных организациях, в частных общеобразовательных организациях, имеющих государственную аккредитацию</t>
  </si>
  <si>
    <t>Закон  Липецкой  области  от  15 декабря  2015  года  № 481-ОЗ  "О  наделении  органов  местного  самоуправления  отдельными  государственными  полномочиями  по  организации  мероприятий  при  осуществлении  деятельности  по  обращению  с  животными  без  владельцев"</t>
  </si>
  <si>
    <t xml:space="preserve">Закон  Липецкой  области  от  19  августа  2008  года  № 180-ОЗ  "О нормативах финансирования муниципальных общеобразовательных организаций" </t>
  </si>
  <si>
    <t>Федеральный  закон  от  20  августа  2004  года  № 113-ФЗ  "О  присяжных  заседателях  федеральных  судов  общей  юрисдикции  в  Российской  Федерации"</t>
  </si>
  <si>
    <t xml:space="preserve">Закон  Липецкой  области  от 15  января  2014  года  № 246-ОЗ  "О  наделении  органов  местного  самоуправления  государственными  полномочиями  по  обеспечению  жилыми  помещениями  отдельных  категорий  граждан  в  Липецкой  области"   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</si>
  <si>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</si>
  <si>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</si>
  <si>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Закон Липецкой области от 2 сентября 2021 года № 578-ОЗ "О наделении органов местного самоуправления отдельными государственными полномочиями по возмещению стоимости услуг, предоставляемых согласно гарантированному перечню услуг по погребению"</t>
  </si>
  <si>
    <t>предоставление мер социальной поддержки семьям опекунов (попечителей), приемным семьям и семьям усыновителей</t>
  </si>
  <si>
    <t>осуществление деятельности специалистов органов местного самоуправления по опеке и попечительству</t>
  </si>
  <si>
    <t>предоставление единовременной выплаты детям-сиротам и детям, оставшимся без попечения родителей, а также лицам из числа детей-сирот и детей, оставшихся без попечения родителей, на ремонт жилого помещения</t>
  </si>
  <si>
    <t>обеспечение бесплатного горячего питания обучающихся по образовательным программам начального общего образования</t>
  </si>
  <si>
    <t>обеспечение бесплатным горячим питанием детей участников специальной военной операции, обучающихся по программам основного общего и среднего общего образования</t>
  </si>
  <si>
    <t>Закон  Липецкой  области  от  4  февраля  2008  года  № 129-ОЗ  "О  наделении  органов  местного  самоуправления  отдельными  государственными  полномочиями  на  оплату  жилых  помещений  и  коммунальных  услуг  педагогическим,  медицинским  работникам,  работникам  культуры  и  искусства"</t>
  </si>
  <si>
    <t>оплата  жилых  помещений  и  коммунальных  услуг  педагогическим  работникам,  медицинским  работникам  образовательных  организаций</t>
  </si>
  <si>
    <t>оплата  жилых  помещений  и  коммунальных  услуг  работникам  учреждений  культуры  и  искусства</t>
  </si>
  <si>
    <t>2026 год</t>
  </si>
  <si>
    <t>Воловский  муниципальный  округ</t>
  </si>
  <si>
    <t>Добровский  муниципальный  округ</t>
  </si>
  <si>
    <t>Измалковский  муниципальный  округ</t>
  </si>
  <si>
    <t>Становлянский  муниципальный  округ</t>
  </si>
  <si>
    <t>2027 год</t>
  </si>
  <si>
    <t>Липецкий  муниципальный  округ</t>
  </si>
  <si>
    <t>Закон  Липецкой  области  от  31  августа  2004  года  № 120-ОЗ  "О  наделении  органов  местного  самоуправления  отдельными  государственными  полномочиями  в  сфере  деятельности  административных  комиссий  и  производства  по  делам  об  административных  правонарушениях"</t>
  </si>
  <si>
    <t>Постановление  Правительства  Российской  Федерации  от  29  апреля  2006  года  № 258  "О субвенциях на осуществление полномочий по первичному воинскому учету органами местного самоуправления поселений, муниципальных и городских округов"</t>
  </si>
  <si>
    <t>2028 год</t>
  </si>
  <si>
    <t>Грязинский  муниципальный  округ</t>
  </si>
  <si>
    <t>Данковский  муниципальный  округ</t>
  </si>
  <si>
    <t>Добринский  муниципальный  округ</t>
  </si>
  <si>
    <t>Долгоруковский  муниципальный  округ</t>
  </si>
  <si>
    <t>Елецкий  муниципальный  округ</t>
  </si>
  <si>
    <t>Задонский  муниципальный  округ</t>
  </si>
  <si>
    <t>Краснинский  муниципальный  округ</t>
  </si>
  <si>
    <t>Лебедянский  муниципальный  округ</t>
  </si>
  <si>
    <t>Тербунский  муниципальный  округ</t>
  </si>
  <si>
    <t>Усманский  муниципальный  округ</t>
  </si>
  <si>
    <t>Хлевенский  муниципальный  округ</t>
  </si>
  <si>
    <t>Чаплыгинский  муниципальный  округ</t>
  </si>
  <si>
    <t>Субвенции  из  областного  бюджета  в  бюджеты  муниципального  района,  муниципальных  округов   и  городских  округов  на  2026  год  и  на  плановый  период  2027  и  2028  годов</t>
  </si>
  <si>
    <t>Итого  по  муниципальному  району  и  муниципальным  округам</t>
  </si>
  <si>
    <t>Таблица  5</t>
  </si>
  <si>
    <t>Закон Липецкой области от 15 октября 2009 года № 311-ОЗ "О наделении органов местного самоуправления отдельными государственными полномочиями по предоставлению гражданам социальной выплаты на приобретение или строительство жилья"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</si>
</sst>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#,##0.00;[Red]#,##0.00"/>
    <numFmt numFmtId="168" formatCode="_-* #,##0.00000_р_._-;\-* #,##0.00000_р_._-;_-* &quot;-&quot;??_р_._-;_-@_-"/>
    <numFmt numFmtId="169" formatCode="_-* #,##0.00\ _₽_-;\-* #,##0.00\ _₽_-;_-* &quot;-&quot;??\ _₽_-;_-@_-"/>
  </numFmts>
  <fonts count="56" x14ac:knownFonts="1">
    <font>
      <sz val="10"/>
      <name val="Arial Cyr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9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62"/>
      <name val="Cambria"/>
      <family val="1"/>
      <charset val="204"/>
    </font>
    <font>
      <b/>
      <sz val="11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scheme val="minor"/>
    </font>
    <font>
      <b/>
      <i/>
      <sz val="9"/>
      <color rgb="FF000000"/>
      <name val="Times New Roman Cyr"/>
      <family val="2"/>
    </font>
    <font>
      <sz val="10"/>
      <color rgb="FF000000"/>
      <name val="Times New Roman Cyr"/>
      <family val="2"/>
    </font>
    <font>
      <sz val="10"/>
      <color rgb="FF000000"/>
      <name val="Arial"/>
      <family val="2"/>
    </font>
    <font>
      <sz val="10"/>
      <color rgb="FF000000"/>
      <name val="Arial Cyr"/>
      <family val="2"/>
    </font>
    <font>
      <u/>
      <sz val="9"/>
      <color rgb="FF000000"/>
      <name val="Arial CYR"/>
      <family val="2"/>
    </font>
    <font>
      <b/>
      <i/>
      <sz val="12"/>
      <color rgb="FF000000"/>
      <name val="Arial Cyr"/>
      <family val="2"/>
    </font>
    <font>
      <b/>
      <i/>
      <sz val="11"/>
      <color rgb="FF000000"/>
      <name val="Arial Cyr"/>
      <family val="2"/>
    </font>
    <font>
      <sz val="11"/>
      <color rgb="FF000000"/>
      <name val="Arial Cyr"/>
      <family val="2"/>
    </font>
    <font>
      <b/>
      <sz val="8"/>
      <color rgb="FF000000"/>
      <name val="Arial Cyr"/>
      <family val="2"/>
    </font>
    <font>
      <sz val="8"/>
      <color rgb="FF000000"/>
      <name val="Arial Cyr"/>
      <family val="2"/>
    </font>
    <font>
      <b/>
      <sz val="10"/>
      <color rgb="FF000000"/>
      <name val="Arial Cyr"/>
      <family val="2"/>
    </font>
    <font>
      <sz val="9"/>
      <color rgb="FF000000"/>
      <name val="Arial Cyr"/>
      <family val="2"/>
    </font>
    <font>
      <sz val="7"/>
      <color rgb="FF000000"/>
      <name val="Arial Cyr"/>
      <family val="2"/>
    </font>
    <font>
      <b/>
      <sz val="9"/>
      <color rgb="FF000000"/>
      <name val="Arial CYR"/>
      <family val="2"/>
    </font>
    <font>
      <b/>
      <i/>
      <sz val="10"/>
      <color rgb="FF000000"/>
      <name val="Times New Roman Cyr"/>
      <family val="2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8"/>
      <name val="Arial Cyr"/>
      <charset val="204"/>
    </font>
  </fonts>
  <fills count="51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8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2" fillId="7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4" fillId="14" borderId="0" applyNumberFormat="0" applyBorder="0" applyAlignment="0" applyProtection="0"/>
    <xf numFmtId="0" fontId="23" fillId="0" borderId="0"/>
    <xf numFmtId="0" fontId="5" fillId="15" borderId="1" applyNumberFormat="0" applyAlignment="0" applyProtection="0"/>
    <xf numFmtId="0" fontId="6" fillId="12" borderId="2" applyNumberFormat="0" applyAlignment="0" applyProtection="0"/>
    <xf numFmtId="0" fontId="6" fillId="12" borderId="2" applyNumberFormat="0" applyAlignment="0" applyProtection="0"/>
    <xf numFmtId="0" fontId="23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16" borderId="0" applyNumberFormat="0" applyBorder="0" applyAlignment="0" applyProtection="0"/>
    <xf numFmtId="0" fontId="15" fillId="0" borderId="0"/>
    <xf numFmtId="0" fontId="2" fillId="3" borderId="7" applyNumberFormat="0" applyFont="0" applyAlignment="0" applyProtection="0"/>
    <xf numFmtId="0" fontId="16" fillId="15" borderId="8" applyNumberFormat="0" applyAlignment="0" applyProtection="0"/>
    <xf numFmtId="0" fontId="16" fillId="15" borderId="8" applyNumberFormat="0" applyAlignment="0" applyProtection="0"/>
    <xf numFmtId="4" fontId="24" fillId="36" borderId="10">
      <alignment horizontal="right" vertical="top" wrapText="1" shrinkToFit="1"/>
    </xf>
    <xf numFmtId="4" fontId="25" fillId="0" borderId="10">
      <alignment horizontal="right" vertical="top" wrapText="1" shrinkToFit="1"/>
    </xf>
    <xf numFmtId="0" fontId="26" fillId="0" borderId="0"/>
    <xf numFmtId="0" fontId="26" fillId="0" borderId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23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7" fillId="37" borderId="0"/>
    <xf numFmtId="0" fontId="28" fillId="0" borderId="0"/>
    <xf numFmtId="0" fontId="27" fillId="0" borderId="0"/>
    <xf numFmtId="0" fontId="29" fillId="0" borderId="0">
      <alignment horizontal="center"/>
    </xf>
    <xf numFmtId="0" fontId="30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27" fillId="37" borderId="11"/>
    <xf numFmtId="0" fontId="31" fillId="0" borderId="11">
      <alignment horizontal="center"/>
    </xf>
    <xf numFmtId="0" fontId="32" fillId="0" borderId="12">
      <alignment horizontal="center" vertical="center"/>
    </xf>
    <xf numFmtId="0" fontId="27" fillId="37" borderId="13"/>
    <xf numFmtId="0" fontId="27" fillId="37" borderId="14"/>
    <xf numFmtId="1" fontId="33" fillId="0" borderId="10">
      <alignment horizontal="left" vertical="top" wrapText="1"/>
    </xf>
    <xf numFmtId="49" fontId="33" fillId="0" borderId="10">
      <alignment horizontal="left" vertical="top" wrapText="1"/>
    </xf>
    <xf numFmtId="0" fontId="27" fillId="37" borderId="15"/>
    <xf numFmtId="1" fontId="34" fillId="0" borderId="16">
      <alignment horizontal="left" vertical="top" wrapText="1"/>
    </xf>
    <xf numFmtId="0" fontId="34" fillId="0" borderId="17">
      <alignment horizontal="left" vertical="top" wrapText="1"/>
    </xf>
    <xf numFmtId="1" fontId="34" fillId="0" borderId="15">
      <alignment horizontal="left" vertical="top" wrapText="1"/>
    </xf>
    <xf numFmtId="49" fontId="34" fillId="0" borderId="18">
      <alignment vertical="top" wrapText="1"/>
    </xf>
    <xf numFmtId="1" fontId="34" fillId="0" borderId="0">
      <alignment horizontal="left" vertical="top" wrapText="1"/>
    </xf>
    <xf numFmtId="0" fontId="35" fillId="0" borderId="0"/>
    <xf numFmtId="0" fontId="35" fillId="0" borderId="0"/>
    <xf numFmtId="0" fontId="27" fillId="0" borderId="11"/>
    <xf numFmtId="0" fontId="36" fillId="0" borderId="0"/>
    <xf numFmtId="0" fontId="32" fillId="0" borderId="19">
      <alignment horizontal="center" vertical="center" wrapText="1"/>
    </xf>
    <xf numFmtId="0" fontId="33" fillId="0" borderId="0"/>
    <xf numFmtId="0" fontId="33" fillId="0" borderId="10">
      <alignment horizontal="left" vertical="top" wrapText="1"/>
    </xf>
    <xf numFmtId="0" fontId="32" fillId="0" borderId="19">
      <alignment horizontal="center" vertical="center" wrapText="1"/>
    </xf>
    <xf numFmtId="0" fontId="27" fillId="0" borderId="16">
      <alignment vertical="top"/>
    </xf>
    <xf numFmtId="0" fontId="33" fillId="0" borderId="10">
      <alignment horizontal="left" vertical="top" wrapText="1"/>
    </xf>
    <xf numFmtId="0" fontId="27" fillId="0" borderId="10">
      <alignment vertical="top"/>
    </xf>
    <xf numFmtId="0" fontId="27" fillId="0" borderId="15">
      <alignment vertical="top"/>
    </xf>
    <xf numFmtId="4" fontId="33" fillId="0" borderId="10">
      <alignment horizontal="center" vertical="top"/>
    </xf>
    <xf numFmtId="0" fontId="27" fillId="0" borderId="0">
      <alignment vertical="top"/>
    </xf>
    <xf numFmtId="4" fontId="34" fillId="36" borderId="10">
      <alignment horizontal="right" vertical="top" shrinkToFit="1"/>
    </xf>
    <xf numFmtId="0" fontId="27" fillId="0" borderId="10">
      <alignment vertical="top"/>
    </xf>
    <xf numFmtId="0" fontId="27" fillId="37" borderId="18"/>
    <xf numFmtId="0" fontId="31" fillId="0" borderId="0">
      <alignment horizontal="center"/>
    </xf>
    <xf numFmtId="4" fontId="33" fillId="0" borderId="10">
      <alignment horizontal="right" vertical="top" shrinkToFit="1"/>
    </xf>
    <xf numFmtId="4" fontId="25" fillId="0" borderId="10">
      <alignment horizontal="right" vertical="top" shrinkToFit="1"/>
    </xf>
    <xf numFmtId="166" fontId="35" fillId="0" borderId="10">
      <alignment horizontal="right" vertical="top" shrinkToFit="1"/>
    </xf>
    <xf numFmtId="4" fontId="24" fillId="36" borderId="10">
      <alignment horizontal="right" vertical="top" shrinkToFit="1"/>
    </xf>
    <xf numFmtId="166" fontId="37" fillId="36" borderId="10">
      <alignment horizontal="right" vertical="top" shrinkToFit="1"/>
    </xf>
    <xf numFmtId="167" fontId="25" fillId="0" borderId="10">
      <alignment horizontal="center" vertical="top" wrapText="1"/>
    </xf>
    <xf numFmtId="0" fontId="32" fillId="0" borderId="20">
      <alignment horizontal="center" vertical="center" wrapText="1"/>
    </xf>
    <xf numFmtId="4" fontId="34" fillId="0" borderId="15">
      <alignment horizontal="right" vertical="top" shrinkToFit="1"/>
    </xf>
    <xf numFmtId="0" fontId="32" fillId="0" borderId="12">
      <alignment horizontal="center" vertical="center" wrapText="1"/>
    </xf>
    <xf numFmtId="4" fontId="34" fillId="0" borderId="0">
      <alignment horizontal="right" vertical="top" shrinkToFit="1"/>
    </xf>
    <xf numFmtId="4" fontId="38" fillId="36" borderId="10">
      <alignment horizontal="right" vertical="top" shrinkToFit="1"/>
    </xf>
    <xf numFmtId="166" fontId="25" fillId="0" borderId="10">
      <alignment horizontal="right" vertical="top" shrinkToFit="1"/>
    </xf>
    <xf numFmtId="166" fontId="24" fillId="36" borderId="10">
      <alignment horizontal="right" vertical="top" shrinkToFit="1"/>
    </xf>
    <xf numFmtId="0" fontId="32" fillId="0" borderId="20">
      <alignment horizontal="center" vertical="center" wrapText="1"/>
    </xf>
    <xf numFmtId="0" fontId="32" fillId="0" borderId="12">
      <alignment horizontal="center" vertical="center" wrapText="1"/>
    </xf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3" borderId="0" applyNumberFormat="0" applyBorder="0" applyAlignment="0" applyProtection="0"/>
    <xf numFmtId="0" fontId="39" fillId="44" borderId="21" applyNumberFormat="0" applyAlignment="0" applyProtection="0"/>
    <xf numFmtId="0" fontId="40" fillId="45" borderId="22" applyNumberFormat="0" applyAlignment="0" applyProtection="0"/>
    <xf numFmtId="0" fontId="41" fillId="45" borderId="21" applyNumberFormat="0" applyAlignment="0" applyProtection="0"/>
    <xf numFmtId="0" fontId="42" fillId="0" borderId="23" applyNumberFormat="0" applyFill="0" applyAlignment="0" applyProtection="0"/>
    <xf numFmtId="0" fontId="43" fillId="0" borderId="24" applyNumberFormat="0" applyFill="0" applyAlignment="0" applyProtection="0"/>
    <xf numFmtId="0" fontId="44" fillId="0" borderId="25" applyNumberFormat="0" applyFill="0" applyAlignment="0" applyProtection="0"/>
    <xf numFmtId="0" fontId="44" fillId="0" borderId="0" applyNumberFormat="0" applyFill="0" applyBorder="0" applyAlignment="0" applyProtection="0"/>
    <xf numFmtId="0" fontId="45" fillId="0" borderId="26" applyNumberFormat="0" applyFill="0" applyAlignment="0" applyProtection="0"/>
    <xf numFmtId="0" fontId="46" fillId="46" borderId="27" applyNumberFormat="0" applyAlignment="0" applyProtection="0"/>
    <xf numFmtId="0" fontId="47" fillId="0" borderId="0" applyNumberFormat="0" applyFill="0" applyBorder="0" applyAlignment="0" applyProtection="0"/>
    <xf numFmtId="0" fontId="48" fillId="47" borderId="0" applyNumberFormat="0" applyBorder="0" applyAlignment="0" applyProtection="0"/>
    <xf numFmtId="0" fontId="15" fillId="17" borderId="0"/>
    <xf numFmtId="0" fontId="15" fillId="17" borderId="0"/>
    <xf numFmtId="0" fontId="15" fillId="17" borderId="0"/>
    <xf numFmtId="0" fontId="20" fillId="0" borderId="0"/>
    <xf numFmtId="0" fontId="21" fillId="0" borderId="0"/>
    <xf numFmtId="0" fontId="15" fillId="17" borderId="0"/>
    <xf numFmtId="0" fontId="15" fillId="17" borderId="0"/>
    <xf numFmtId="0" fontId="15" fillId="17" borderId="0"/>
    <xf numFmtId="0" fontId="15" fillId="17" borderId="0"/>
    <xf numFmtId="0" fontId="15" fillId="17" borderId="0"/>
    <xf numFmtId="0" fontId="15" fillId="17" borderId="0"/>
    <xf numFmtId="0" fontId="15" fillId="17" borderId="0"/>
    <xf numFmtId="0" fontId="49" fillId="48" borderId="0" applyNumberFormat="0" applyBorder="0" applyAlignment="0" applyProtection="0"/>
    <xf numFmtId="0" fontId="50" fillId="0" borderId="0" applyNumberFormat="0" applyFill="0" applyBorder="0" applyAlignment="0" applyProtection="0"/>
    <xf numFmtId="0" fontId="21" fillId="49" borderId="28" applyNumberFormat="0" applyFont="0" applyAlignment="0" applyProtection="0"/>
    <xf numFmtId="0" fontId="51" fillId="0" borderId="29" applyNumberFormat="0" applyFill="0" applyAlignment="0" applyProtection="0"/>
    <xf numFmtId="0" fontId="52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3" fillId="50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</cellStyleXfs>
  <cellXfs count="58">
    <xf numFmtId="0" fontId="0" fillId="0" borderId="0" xfId="0"/>
    <xf numFmtId="0" fontId="54" fillId="0" borderId="0" xfId="0" applyFont="1" applyAlignment="1">
      <alignment horizontal="center" wrapText="1"/>
    </xf>
    <xf numFmtId="0" fontId="54" fillId="0" borderId="0" xfId="0" applyFont="1"/>
    <xf numFmtId="0" fontId="54" fillId="0" borderId="0" xfId="0" applyFont="1" applyAlignment="1">
      <alignment horizontal="left"/>
    </xf>
    <xf numFmtId="0" fontId="54" fillId="0" borderId="0" xfId="0" applyFont="1" applyAlignment="1">
      <alignment horizontal="center"/>
    </xf>
    <xf numFmtId="0" fontId="54" fillId="0" borderId="34" xfId="0" applyFont="1" applyBorder="1"/>
    <xf numFmtId="0" fontId="54" fillId="0" borderId="34" xfId="0" applyFont="1" applyBorder="1" applyAlignment="1">
      <alignment horizontal="center" vertical="center" wrapText="1"/>
    </xf>
    <xf numFmtId="0" fontId="54" fillId="0" borderId="34" xfId="0" applyFont="1" applyBorder="1" applyAlignment="1">
      <alignment vertical="center" wrapText="1"/>
    </xf>
    <xf numFmtId="165" fontId="54" fillId="0" borderId="44" xfId="0" applyNumberFormat="1" applyFont="1" applyBorder="1" applyAlignment="1">
      <alignment wrapText="1"/>
    </xf>
    <xf numFmtId="0" fontId="54" fillId="0" borderId="46" xfId="0" applyFont="1" applyBorder="1" applyAlignment="1">
      <alignment wrapText="1"/>
    </xf>
    <xf numFmtId="0" fontId="54" fillId="0" borderId="47" xfId="0" applyFont="1" applyBorder="1" applyAlignment="1">
      <alignment wrapText="1"/>
    </xf>
    <xf numFmtId="165" fontId="54" fillId="0" borderId="48" xfId="0" applyNumberFormat="1" applyFont="1" applyBorder="1" applyAlignment="1">
      <alignment wrapText="1"/>
    </xf>
    <xf numFmtId="165" fontId="54" fillId="0" borderId="33" xfId="181" applyFont="1" applyBorder="1" applyAlignment="1">
      <alignment horizontal="center"/>
    </xf>
    <xf numFmtId="165" fontId="54" fillId="0" borderId="48" xfId="181" applyFont="1" applyBorder="1" applyAlignment="1">
      <alignment horizontal="center"/>
    </xf>
    <xf numFmtId="0" fontId="54" fillId="0" borderId="36" xfId="0" applyFont="1" applyBorder="1" applyAlignment="1">
      <alignment wrapText="1"/>
    </xf>
    <xf numFmtId="165" fontId="54" fillId="0" borderId="30" xfId="0" applyNumberFormat="1" applyFont="1" applyBorder="1" applyAlignment="1">
      <alignment wrapText="1"/>
    </xf>
    <xf numFmtId="165" fontId="54" fillId="0" borderId="30" xfId="0" applyNumberFormat="1" applyFont="1" applyBorder="1"/>
    <xf numFmtId="0" fontId="54" fillId="0" borderId="48" xfId="0" applyFont="1" applyBorder="1" applyAlignment="1">
      <alignment horizontal="center" wrapText="1"/>
    </xf>
    <xf numFmtId="165" fontId="54" fillId="0" borderId="48" xfId="182" applyNumberFormat="1" applyFont="1" applyBorder="1" applyAlignment="1">
      <alignment horizontal="center"/>
    </xf>
    <xf numFmtId="0" fontId="54" fillId="0" borderId="35" xfId="0" applyFont="1" applyBorder="1"/>
    <xf numFmtId="0" fontId="54" fillId="0" borderId="48" xfId="0" applyFont="1" applyBorder="1" applyAlignment="1">
      <alignment horizontal="center" vertical="center"/>
    </xf>
    <xf numFmtId="0" fontId="54" fillId="0" borderId="35" xfId="0" applyFont="1" applyBorder="1" applyAlignment="1">
      <alignment horizontal="center" vertical="center"/>
    </xf>
    <xf numFmtId="165" fontId="54" fillId="0" borderId="0" xfId="0" applyNumberFormat="1" applyFont="1"/>
    <xf numFmtId="169" fontId="54" fillId="0" borderId="0" xfId="0" applyNumberFormat="1" applyFont="1"/>
    <xf numFmtId="165" fontId="54" fillId="0" borderId="45" xfId="181" applyFont="1" applyBorder="1" applyAlignment="1">
      <alignment horizontal="center"/>
    </xf>
    <xf numFmtId="165" fontId="54" fillId="0" borderId="44" xfId="181" applyFont="1" applyBorder="1" applyAlignment="1">
      <alignment horizontal="center"/>
    </xf>
    <xf numFmtId="165" fontId="54" fillId="0" borderId="37" xfId="181" applyFont="1" applyBorder="1" applyAlignment="1">
      <alignment horizontal="center"/>
    </xf>
    <xf numFmtId="168" fontId="54" fillId="0" borderId="37" xfId="181" applyNumberFormat="1" applyFont="1" applyBorder="1" applyAlignment="1">
      <alignment horizontal="center"/>
    </xf>
    <xf numFmtId="168" fontId="54" fillId="0" borderId="36" xfId="181" applyNumberFormat="1" applyFont="1" applyBorder="1" applyAlignment="1">
      <alignment horizontal="center"/>
    </xf>
    <xf numFmtId="165" fontId="54" fillId="0" borderId="49" xfId="181" applyFont="1" applyBorder="1" applyAlignment="1">
      <alignment horizontal="center"/>
    </xf>
    <xf numFmtId="165" fontId="54" fillId="0" borderId="46" xfId="181" applyFont="1" applyBorder="1" applyAlignment="1">
      <alignment horizontal="center"/>
    </xf>
    <xf numFmtId="165" fontId="54" fillId="0" borderId="31" xfId="181" applyFont="1" applyBorder="1" applyAlignment="1">
      <alignment horizontal="center"/>
    </xf>
    <xf numFmtId="165" fontId="54" fillId="0" borderId="30" xfId="181" applyFont="1" applyBorder="1" applyAlignment="1">
      <alignment horizontal="center"/>
    </xf>
    <xf numFmtId="0" fontId="54" fillId="0" borderId="35" xfId="0" applyFont="1" applyBorder="1" applyAlignment="1">
      <alignment vertical="center" wrapText="1"/>
    </xf>
    <xf numFmtId="0" fontId="54" fillId="0" borderId="31" xfId="0" applyFont="1" applyBorder="1" applyAlignment="1">
      <alignment horizontal="center" vertical="center" wrapText="1"/>
    </xf>
    <xf numFmtId="0" fontId="54" fillId="0" borderId="32" xfId="0" applyFont="1" applyBorder="1" applyAlignment="1">
      <alignment horizontal="center" vertical="center" wrapText="1"/>
    </xf>
    <xf numFmtId="0" fontId="54" fillId="0" borderId="39" xfId="0" applyFont="1" applyBorder="1" applyAlignment="1">
      <alignment horizontal="center" vertical="center" wrapText="1"/>
    </xf>
    <xf numFmtId="0" fontId="54" fillId="0" borderId="40" xfId="0" applyFont="1" applyBorder="1" applyAlignment="1">
      <alignment horizontal="center" vertical="center" wrapText="1"/>
    </xf>
    <xf numFmtId="0" fontId="54" fillId="0" borderId="41" xfId="0" applyFont="1" applyBorder="1" applyAlignment="1">
      <alignment horizontal="center" vertical="center" wrapText="1"/>
    </xf>
    <xf numFmtId="0" fontId="54" fillId="0" borderId="42" xfId="0" applyFont="1" applyBorder="1" applyAlignment="1">
      <alignment horizontal="center" vertical="center" wrapText="1"/>
    </xf>
    <xf numFmtId="0" fontId="54" fillId="0" borderId="33" xfId="0" applyFont="1" applyBorder="1" applyAlignment="1">
      <alignment horizontal="center" vertical="center" wrapText="1"/>
    </xf>
    <xf numFmtId="0" fontId="54" fillId="0" borderId="34" xfId="0" applyFont="1" applyBorder="1" applyAlignment="1">
      <alignment horizontal="center" vertical="center" wrapText="1"/>
    </xf>
    <xf numFmtId="0" fontId="54" fillId="0" borderId="35" xfId="0" applyFont="1" applyBorder="1" applyAlignment="1">
      <alignment horizontal="center" vertical="center" wrapText="1"/>
    </xf>
    <xf numFmtId="0" fontId="54" fillId="0" borderId="37" xfId="0" applyFont="1" applyBorder="1" applyAlignment="1">
      <alignment horizontal="center" vertical="center" wrapText="1"/>
    </xf>
    <xf numFmtId="0" fontId="54" fillId="0" borderId="0" xfId="0" applyFont="1" applyBorder="1" applyAlignment="1">
      <alignment horizontal="center" vertical="center" wrapText="1"/>
    </xf>
    <xf numFmtId="0" fontId="54" fillId="0" borderId="38" xfId="0" applyFont="1" applyBorder="1" applyAlignment="1">
      <alignment horizontal="center" vertical="center" wrapText="1"/>
    </xf>
    <xf numFmtId="0" fontId="54" fillId="0" borderId="30" xfId="0" applyFont="1" applyBorder="1" applyAlignment="1">
      <alignment horizontal="center" vertical="center" wrapText="1"/>
    </xf>
    <xf numFmtId="0" fontId="54" fillId="0" borderId="36" xfId="0" applyFont="1" applyBorder="1" applyAlignment="1">
      <alignment horizontal="center" vertical="center" wrapText="1"/>
    </xf>
    <xf numFmtId="0" fontId="54" fillId="0" borderId="43" xfId="0" applyFont="1" applyBorder="1" applyAlignment="1">
      <alignment horizontal="center" vertical="center" wrapText="1"/>
    </xf>
    <xf numFmtId="0" fontId="54" fillId="0" borderId="33" xfId="0" applyFont="1" applyBorder="1" applyAlignment="1">
      <alignment horizontal="center"/>
    </xf>
    <xf numFmtId="0" fontId="54" fillId="0" borderId="34" xfId="0" applyFont="1" applyBorder="1" applyAlignment="1">
      <alignment horizontal="center"/>
    </xf>
    <xf numFmtId="0" fontId="54" fillId="0" borderId="35" xfId="0" applyFont="1" applyBorder="1" applyAlignment="1">
      <alignment horizontal="center"/>
    </xf>
    <xf numFmtId="0" fontId="54" fillId="0" borderId="31" xfId="183" applyFont="1" applyBorder="1" applyAlignment="1">
      <alignment horizontal="center" vertical="center" wrapText="1"/>
    </xf>
    <xf numFmtId="0" fontId="54" fillId="0" borderId="32" xfId="183" applyFont="1" applyBorder="1" applyAlignment="1">
      <alignment horizontal="center" vertical="center" wrapText="1"/>
    </xf>
    <xf numFmtId="0" fontId="54" fillId="0" borderId="39" xfId="183" applyFont="1" applyBorder="1" applyAlignment="1">
      <alignment horizontal="center" vertical="center" wrapText="1"/>
    </xf>
    <xf numFmtId="0" fontId="54" fillId="0" borderId="40" xfId="183" applyFont="1" applyBorder="1" applyAlignment="1">
      <alignment horizontal="center" vertical="center" wrapText="1"/>
    </xf>
    <xf numFmtId="0" fontId="54" fillId="0" borderId="41" xfId="183" applyFont="1" applyBorder="1" applyAlignment="1">
      <alignment horizontal="center" vertical="center" wrapText="1"/>
    </xf>
    <xf numFmtId="0" fontId="54" fillId="0" borderId="42" xfId="183" applyFont="1" applyBorder="1" applyAlignment="1">
      <alignment horizontal="center" vertical="center" wrapText="1"/>
    </xf>
  </cellXfs>
  <cellStyles count="184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20% - Акцент1 2" xfId="7" xr:uid="{00000000-0005-0000-0000-000006000000}"/>
    <cellStyle name="20% - Акцент2 2" xfId="8" xr:uid="{00000000-0005-0000-0000-000007000000}"/>
    <cellStyle name="20% - Акцент3 2" xfId="9" xr:uid="{00000000-0005-0000-0000-000008000000}"/>
    <cellStyle name="20% - Акцент4 2" xfId="10" xr:uid="{00000000-0005-0000-0000-000009000000}"/>
    <cellStyle name="20% - Акцент5 2" xfId="11" xr:uid="{00000000-0005-0000-0000-00000A000000}"/>
    <cellStyle name="20% - Акцент6 2" xfId="12" xr:uid="{00000000-0005-0000-0000-00000B000000}"/>
    <cellStyle name="40% - Accent1" xfId="13" xr:uid="{00000000-0005-0000-0000-00000C000000}"/>
    <cellStyle name="40% - Accent2" xfId="14" xr:uid="{00000000-0005-0000-0000-00000D000000}"/>
    <cellStyle name="40% - Accent3" xfId="15" xr:uid="{00000000-0005-0000-0000-00000E000000}"/>
    <cellStyle name="40% - Accent4" xfId="16" xr:uid="{00000000-0005-0000-0000-00000F000000}"/>
    <cellStyle name="40% - Accent5" xfId="17" xr:uid="{00000000-0005-0000-0000-000010000000}"/>
    <cellStyle name="40% - Accent6" xfId="18" xr:uid="{00000000-0005-0000-0000-000011000000}"/>
    <cellStyle name="40% - Акцент1 2" xfId="19" xr:uid="{00000000-0005-0000-0000-000012000000}"/>
    <cellStyle name="40% - Акцент2 2" xfId="20" xr:uid="{00000000-0005-0000-0000-000013000000}"/>
    <cellStyle name="40% - Акцент3 2" xfId="21" xr:uid="{00000000-0005-0000-0000-000014000000}"/>
    <cellStyle name="40% - Акцент4 2" xfId="22" xr:uid="{00000000-0005-0000-0000-000015000000}"/>
    <cellStyle name="40% - Акцент5 2" xfId="23" xr:uid="{00000000-0005-0000-0000-000016000000}"/>
    <cellStyle name="40% - Акцент6 2" xfId="24" xr:uid="{00000000-0005-0000-0000-000017000000}"/>
    <cellStyle name="60% - Accent1" xfId="25" xr:uid="{00000000-0005-0000-0000-000018000000}"/>
    <cellStyle name="60% - Accent1 2" xfId="26" xr:uid="{00000000-0005-0000-0000-000019000000}"/>
    <cellStyle name="60% - Accent2" xfId="27" xr:uid="{00000000-0005-0000-0000-00001A000000}"/>
    <cellStyle name="60% - Accent2 2" xfId="28" xr:uid="{00000000-0005-0000-0000-00001B000000}"/>
    <cellStyle name="60% - Accent3" xfId="29" xr:uid="{00000000-0005-0000-0000-00001C000000}"/>
    <cellStyle name="60% - Accent3 2" xfId="30" xr:uid="{00000000-0005-0000-0000-00001D000000}"/>
    <cellStyle name="60% - Accent4" xfId="31" xr:uid="{00000000-0005-0000-0000-00001E000000}"/>
    <cellStyle name="60% - Accent4 2" xfId="32" xr:uid="{00000000-0005-0000-0000-00001F000000}"/>
    <cellStyle name="60% - Accent5" xfId="33" xr:uid="{00000000-0005-0000-0000-000020000000}"/>
    <cellStyle name="60% - Accent5 2" xfId="34" xr:uid="{00000000-0005-0000-0000-000021000000}"/>
    <cellStyle name="60% - Accent6" xfId="35" xr:uid="{00000000-0005-0000-0000-000022000000}"/>
    <cellStyle name="60% - Accent6 2" xfId="36" xr:uid="{00000000-0005-0000-0000-000023000000}"/>
    <cellStyle name="60% - Акцент1 2" xfId="37" xr:uid="{00000000-0005-0000-0000-000024000000}"/>
    <cellStyle name="60% - Акцент2 2" xfId="38" xr:uid="{00000000-0005-0000-0000-000025000000}"/>
    <cellStyle name="60% - Акцент3 2" xfId="39" xr:uid="{00000000-0005-0000-0000-000026000000}"/>
    <cellStyle name="60% - Акцент4 2" xfId="40" xr:uid="{00000000-0005-0000-0000-000027000000}"/>
    <cellStyle name="60% - Акцент5 2" xfId="41" xr:uid="{00000000-0005-0000-0000-000028000000}"/>
    <cellStyle name="60% - Акцент6 2" xfId="42" xr:uid="{00000000-0005-0000-0000-000029000000}"/>
    <cellStyle name="Accent1" xfId="43" xr:uid="{00000000-0005-0000-0000-00002A000000}"/>
    <cellStyle name="Accent1 2" xfId="44" xr:uid="{00000000-0005-0000-0000-00002B000000}"/>
    <cellStyle name="Accent2" xfId="45" xr:uid="{00000000-0005-0000-0000-00002C000000}"/>
    <cellStyle name="Accent2 2" xfId="46" xr:uid="{00000000-0005-0000-0000-00002D000000}"/>
    <cellStyle name="Accent3" xfId="47" xr:uid="{00000000-0005-0000-0000-00002E000000}"/>
    <cellStyle name="Accent3 2" xfId="48" xr:uid="{00000000-0005-0000-0000-00002F000000}"/>
    <cellStyle name="Accent4" xfId="49" xr:uid="{00000000-0005-0000-0000-000030000000}"/>
    <cellStyle name="Accent4 2" xfId="50" xr:uid="{00000000-0005-0000-0000-000031000000}"/>
    <cellStyle name="Accent5" xfId="51" xr:uid="{00000000-0005-0000-0000-000032000000}"/>
    <cellStyle name="Accent5 2" xfId="52" xr:uid="{00000000-0005-0000-0000-000033000000}"/>
    <cellStyle name="Accent6" xfId="53" xr:uid="{00000000-0005-0000-0000-000034000000}"/>
    <cellStyle name="Accent6 2" xfId="54" xr:uid="{00000000-0005-0000-0000-000035000000}"/>
    <cellStyle name="Bad" xfId="55" xr:uid="{00000000-0005-0000-0000-000036000000}"/>
    <cellStyle name="br" xfId="56" xr:uid="{00000000-0005-0000-0000-000037000000}"/>
    <cellStyle name="Calculation" xfId="57" xr:uid="{00000000-0005-0000-0000-000038000000}"/>
    <cellStyle name="Check Cell" xfId="58" xr:uid="{00000000-0005-0000-0000-000039000000}"/>
    <cellStyle name="Check Cell 2" xfId="59" xr:uid="{00000000-0005-0000-0000-00003A000000}"/>
    <cellStyle name="col" xfId="60" xr:uid="{00000000-0005-0000-0000-00003B000000}"/>
    <cellStyle name="Explanatory Text" xfId="61" xr:uid="{00000000-0005-0000-0000-00003C000000}"/>
    <cellStyle name="Explanatory Text 2" xfId="62" xr:uid="{00000000-0005-0000-0000-00003D000000}"/>
    <cellStyle name="Good" xfId="63" xr:uid="{00000000-0005-0000-0000-00003E000000}"/>
    <cellStyle name="Good 2" xfId="64" xr:uid="{00000000-0005-0000-0000-00003F000000}"/>
    <cellStyle name="Heading 1" xfId="65" xr:uid="{00000000-0005-0000-0000-000040000000}"/>
    <cellStyle name="Heading 2" xfId="66" xr:uid="{00000000-0005-0000-0000-000041000000}"/>
    <cellStyle name="Heading 3" xfId="67" xr:uid="{00000000-0005-0000-0000-000042000000}"/>
    <cellStyle name="Heading 4" xfId="68" xr:uid="{00000000-0005-0000-0000-000043000000}"/>
    <cellStyle name="Input" xfId="69" xr:uid="{00000000-0005-0000-0000-000044000000}"/>
    <cellStyle name="Input 2" xfId="70" xr:uid="{00000000-0005-0000-0000-000045000000}"/>
    <cellStyle name="Linked Cell" xfId="71" xr:uid="{00000000-0005-0000-0000-000046000000}"/>
    <cellStyle name="Neutral" xfId="72" xr:uid="{00000000-0005-0000-0000-000047000000}"/>
    <cellStyle name="Normal_Расчет дотаций" xfId="73" xr:uid="{00000000-0005-0000-0000-000048000000}"/>
    <cellStyle name="Note" xfId="74" xr:uid="{00000000-0005-0000-0000-000049000000}"/>
    <cellStyle name="Output" xfId="75" xr:uid="{00000000-0005-0000-0000-00004A000000}"/>
    <cellStyle name="Output 2" xfId="76" xr:uid="{00000000-0005-0000-0000-00004B000000}"/>
    <cellStyle name="st39" xfId="77" xr:uid="{00000000-0005-0000-0000-00004C000000}"/>
    <cellStyle name="st40" xfId="78" xr:uid="{00000000-0005-0000-0000-00004D000000}"/>
    <cellStyle name="style0" xfId="79" xr:uid="{00000000-0005-0000-0000-00004E000000}"/>
    <cellStyle name="td" xfId="80" xr:uid="{00000000-0005-0000-0000-00004F000000}"/>
    <cellStyle name="Title" xfId="81" xr:uid="{00000000-0005-0000-0000-000050000000}"/>
    <cellStyle name="Total" xfId="82" xr:uid="{00000000-0005-0000-0000-000051000000}"/>
    <cellStyle name="tr" xfId="83" xr:uid="{00000000-0005-0000-0000-000052000000}"/>
    <cellStyle name="Warning Text" xfId="84" xr:uid="{00000000-0005-0000-0000-000053000000}"/>
    <cellStyle name="Warning Text 2" xfId="85" xr:uid="{00000000-0005-0000-0000-000054000000}"/>
    <cellStyle name="xl21" xfId="86" xr:uid="{00000000-0005-0000-0000-000055000000}"/>
    <cellStyle name="xl22" xfId="87" xr:uid="{00000000-0005-0000-0000-000056000000}"/>
    <cellStyle name="xl23" xfId="88" xr:uid="{00000000-0005-0000-0000-000057000000}"/>
    <cellStyle name="xl24" xfId="89" xr:uid="{00000000-0005-0000-0000-000058000000}"/>
    <cellStyle name="xl25" xfId="90" xr:uid="{00000000-0005-0000-0000-000059000000}"/>
    <cellStyle name="xl25 2" xfId="91" xr:uid="{00000000-0005-0000-0000-00005A000000}"/>
    <cellStyle name="xl26" xfId="92" xr:uid="{00000000-0005-0000-0000-00005B000000}"/>
    <cellStyle name="xl27" xfId="93" xr:uid="{00000000-0005-0000-0000-00005C000000}"/>
    <cellStyle name="xl27 2" xfId="94" xr:uid="{00000000-0005-0000-0000-00005D000000}"/>
    <cellStyle name="xl28" xfId="95" xr:uid="{00000000-0005-0000-0000-00005E000000}"/>
    <cellStyle name="xl29" xfId="96" xr:uid="{00000000-0005-0000-0000-00005F000000}"/>
    <cellStyle name="xl30" xfId="97" xr:uid="{00000000-0005-0000-0000-000060000000}"/>
    <cellStyle name="xl31" xfId="98" xr:uid="{00000000-0005-0000-0000-000061000000}"/>
    <cellStyle name="xl31 2" xfId="99" xr:uid="{00000000-0005-0000-0000-000062000000}"/>
    <cellStyle name="xl32" xfId="100" xr:uid="{00000000-0005-0000-0000-000063000000}"/>
    <cellStyle name="xl33" xfId="101" xr:uid="{00000000-0005-0000-0000-000064000000}"/>
    <cellStyle name="xl33 2" xfId="102" xr:uid="{00000000-0005-0000-0000-000065000000}"/>
    <cellStyle name="xl34" xfId="103" xr:uid="{00000000-0005-0000-0000-000066000000}"/>
    <cellStyle name="xl34 2" xfId="104" xr:uid="{00000000-0005-0000-0000-000067000000}"/>
    <cellStyle name="xl35" xfId="105" xr:uid="{00000000-0005-0000-0000-000068000000}"/>
    <cellStyle name="xl35 2" xfId="106" xr:uid="{00000000-0005-0000-0000-000069000000}"/>
    <cellStyle name="xl36" xfId="107" xr:uid="{00000000-0005-0000-0000-00006A000000}"/>
    <cellStyle name="xl36 2" xfId="108" xr:uid="{00000000-0005-0000-0000-00006B000000}"/>
    <cellStyle name="xl37" xfId="109" xr:uid="{00000000-0005-0000-0000-00006C000000}"/>
    <cellStyle name="xl37 2" xfId="110" xr:uid="{00000000-0005-0000-0000-00006D000000}"/>
    <cellStyle name="xl38" xfId="111" xr:uid="{00000000-0005-0000-0000-00006E000000}"/>
    <cellStyle name="xl38 2" xfId="112" xr:uid="{00000000-0005-0000-0000-00006F000000}"/>
    <cellStyle name="xl39" xfId="113" xr:uid="{00000000-0005-0000-0000-000070000000}"/>
    <cellStyle name="xl39 2" xfId="114" xr:uid="{00000000-0005-0000-0000-000071000000}"/>
    <cellStyle name="xl40" xfId="115" xr:uid="{00000000-0005-0000-0000-000072000000}"/>
    <cellStyle name="xl40 2" xfId="116" xr:uid="{00000000-0005-0000-0000-000073000000}"/>
    <cellStyle name="xl41" xfId="117" xr:uid="{00000000-0005-0000-0000-000074000000}"/>
    <cellStyle name="xl41 2" xfId="118" xr:uid="{00000000-0005-0000-0000-000075000000}"/>
    <cellStyle name="xl42" xfId="119" xr:uid="{00000000-0005-0000-0000-000076000000}"/>
    <cellStyle name="xl42 2" xfId="120" xr:uid="{00000000-0005-0000-0000-000077000000}"/>
    <cellStyle name="xl43" xfId="121" xr:uid="{00000000-0005-0000-0000-000078000000}"/>
    <cellStyle name="xl43 2" xfId="122" xr:uid="{00000000-0005-0000-0000-000079000000}"/>
    <cellStyle name="xl44" xfId="123" xr:uid="{00000000-0005-0000-0000-00007A000000}"/>
    <cellStyle name="xl44 2" xfId="124" xr:uid="{00000000-0005-0000-0000-00007B000000}"/>
    <cellStyle name="xl45" xfId="125" xr:uid="{00000000-0005-0000-0000-00007C000000}"/>
    <cellStyle name="xl45 2" xfId="126" xr:uid="{00000000-0005-0000-0000-00007D000000}"/>
    <cellStyle name="xl46" xfId="127" xr:uid="{00000000-0005-0000-0000-00007E000000}"/>
    <cellStyle name="xl46 2" xfId="128" xr:uid="{00000000-0005-0000-0000-00007F000000}"/>
    <cellStyle name="xl47" xfId="129" xr:uid="{00000000-0005-0000-0000-000080000000}"/>
    <cellStyle name="xl47 2" xfId="130" xr:uid="{00000000-0005-0000-0000-000081000000}"/>
    <cellStyle name="xl48" xfId="131" xr:uid="{00000000-0005-0000-0000-000082000000}"/>
    <cellStyle name="xl48 2" xfId="132" xr:uid="{00000000-0005-0000-0000-000083000000}"/>
    <cellStyle name="xl49" xfId="133" xr:uid="{00000000-0005-0000-0000-000084000000}"/>
    <cellStyle name="xl50" xfId="134" xr:uid="{00000000-0005-0000-0000-000085000000}"/>
    <cellStyle name="xl51" xfId="135" xr:uid="{00000000-0005-0000-0000-000086000000}"/>
    <cellStyle name="xl52" xfId="136" xr:uid="{00000000-0005-0000-0000-000087000000}"/>
    <cellStyle name="xl53" xfId="137" xr:uid="{00000000-0005-0000-0000-000088000000}"/>
    <cellStyle name="xl54" xfId="138" xr:uid="{00000000-0005-0000-0000-000089000000}"/>
    <cellStyle name="Акцент1 2" xfId="139" xr:uid="{00000000-0005-0000-0000-00008A000000}"/>
    <cellStyle name="Акцент2 2" xfId="140" xr:uid="{00000000-0005-0000-0000-00008B000000}"/>
    <cellStyle name="Акцент3 2" xfId="141" xr:uid="{00000000-0005-0000-0000-00008C000000}"/>
    <cellStyle name="Акцент4 2" xfId="142" xr:uid="{00000000-0005-0000-0000-00008D000000}"/>
    <cellStyle name="Акцент5 2" xfId="143" xr:uid="{00000000-0005-0000-0000-00008E000000}"/>
    <cellStyle name="Акцент6 2" xfId="144" xr:uid="{00000000-0005-0000-0000-00008F000000}"/>
    <cellStyle name="Ввод  2" xfId="145" xr:uid="{00000000-0005-0000-0000-000090000000}"/>
    <cellStyle name="Вывод 2" xfId="146" xr:uid="{00000000-0005-0000-0000-000091000000}"/>
    <cellStyle name="Вычисление 2" xfId="147" xr:uid="{00000000-0005-0000-0000-000092000000}"/>
    <cellStyle name="Заголовок 1 2" xfId="148" xr:uid="{00000000-0005-0000-0000-000093000000}"/>
    <cellStyle name="Заголовок 2 2" xfId="149" xr:uid="{00000000-0005-0000-0000-000094000000}"/>
    <cellStyle name="Заголовок 3 2" xfId="150" xr:uid="{00000000-0005-0000-0000-000095000000}"/>
    <cellStyle name="Заголовок 4 2" xfId="151" xr:uid="{00000000-0005-0000-0000-000096000000}"/>
    <cellStyle name="Итог 2" xfId="152" xr:uid="{00000000-0005-0000-0000-000097000000}"/>
    <cellStyle name="Контрольная ячейка 2" xfId="153" xr:uid="{00000000-0005-0000-0000-000098000000}"/>
    <cellStyle name="Название 2" xfId="154" xr:uid="{00000000-0005-0000-0000-000099000000}"/>
    <cellStyle name="Нейтральный 2" xfId="155" xr:uid="{00000000-0005-0000-0000-00009A000000}"/>
    <cellStyle name="Обычный" xfId="0" builtinId="0"/>
    <cellStyle name="Обычный 10" xfId="156" xr:uid="{00000000-0005-0000-0000-00009C000000}"/>
    <cellStyle name="Обычный 11" xfId="157" xr:uid="{00000000-0005-0000-0000-00009D000000}"/>
    <cellStyle name="Обычный 12" xfId="158" xr:uid="{00000000-0005-0000-0000-00009E000000}"/>
    <cellStyle name="Обычный 2" xfId="159" xr:uid="{00000000-0005-0000-0000-00009F000000}"/>
    <cellStyle name="Обычный 2 2" xfId="160" xr:uid="{00000000-0005-0000-0000-0000A0000000}"/>
    <cellStyle name="Обычный 3" xfId="161" xr:uid="{00000000-0005-0000-0000-0000A1000000}"/>
    <cellStyle name="Обычный 4" xfId="162" xr:uid="{00000000-0005-0000-0000-0000A2000000}"/>
    <cellStyle name="Обычный 5" xfId="163" xr:uid="{00000000-0005-0000-0000-0000A3000000}"/>
    <cellStyle name="Обычный 6" xfId="164" xr:uid="{00000000-0005-0000-0000-0000A4000000}"/>
    <cellStyle name="Обычный 7" xfId="165" xr:uid="{00000000-0005-0000-0000-0000A5000000}"/>
    <cellStyle name="Обычный 8" xfId="166" xr:uid="{00000000-0005-0000-0000-0000A6000000}"/>
    <cellStyle name="Обычный 9" xfId="167" xr:uid="{00000000-0005-0000-0000-0000A7000000}"/>
    <cellStyle name="Обычный_Прилож. по субвении_БП_ОФК_план" xfId="183" xr:uid="{94C58057-DA0D-41FD-96D0-EB8BE674DD9D}"/>
    <cellStyle name="Плохой 2" xfId="168" xr:uid="{00000000-0005-0000-0000-0000A8000000}"/>
    <cellStyle name="Пояснение 2" xfId="169" xr:uid="{00000000-0005-0000-0000-0000A9000000}"/>
    <cellStyle name="Примечание 2" xfId="170" xr:uid="{00000000-0005-0000-0000-0000AA000000}"/>
    <cellStyle name="Связанная ячейка 2" xfId="171" xr:uid="{00000000-0005-0000-0000-0000AB000000}"/>
    <cellStyle name="Текст предупреждения 2" xfId="172" xr:uid="{00000000-0005-0000-0000-0000AC000000}"/>
    <cellStyle name="Финансовый" xfId="181" builtinId="3"/>
    <cellStyle name="Финансовый [0]" xfId="182" builtinId="6"/>
    <cellStyle name="Финансовый [0] 2" xfId="173" xr:uid="{00000000-0005-0000-0000-0000AF000000}"/>
    <cellStyle name="Финансовый [0] 3" xfId="174" xr:uid="{00000000-0005-0000-0000-0000B0000000}"/>
    <cellStyle name="Финансовый 2" xfId="175" xr:uid="{00000000-0005-0000-0000-0000B1000000}"/>
    <cellStyle name="Финансовый 2 2" xfId="176" xr:uid="{00000000-0005-0000-0000-0000B2000000}"/>
    <cellStyle name="Финансовый 3" xfId="177" xr:uid="{00000000-0005-0000-0000-0000B3000000}"/>
    <cellStyle name="Финансовый 4" xfId="178" xr:uid="{00000000-0005-0000-0000-0000B4000000}"/>
    <cellStyle name="Финансовый 5" xfId="179" xr:uid="{00000000-0005-0000-0000-0000B5000000}"/>
    <cellStyle name="Хороший 2" xfId="180" xr:uid="{00000000-0005-0000-0000-0000B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0;&#1076;&#1084;&#1080;&#1085;&#1080;&#1089;&#1090;&#1088;&#1072;&#1090;&#1086;&#1088;/Local%20Settings/Application%20Data/CIFT/Sapphire/XLE0.tmp/&#1056;&#1072;&#1089;&#1095;&#1077;&#1090;%20&#1076;&#1086;&#1090;&#1072;&#1094;&#1080;&#1081;%20(&#1074;&#1089;&#1077;%20&#1052;&#1054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aygroup/2008%20%20&#1043;&#1054;&#1044;/C&#1083;&#1072;&#1081;&#1076;&#1099;/&#1057;&#1086;&#1074;&#1077;&#1097;&#1072;&#1085;&#1080;&#1077;%20%20&#1087;&#1086;%20%20&#1058;&#1077;&#1088;&#1073;&#1091;&#1085;&#1072;&#1084;/&#1058;&#1077;&#1088;&#1073;&#1091;&#1085;&#109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Raygroup/2026%20%20&#1043;&#1054;&#1044;/&#1052;&#1077;&#1078;&#1073;&#1102;&#1076;&#1078;&#1077;&#1090;&#1085;&#1099;&#1077;%20%20&#1090;&#1088;&#1072;&#1085;&#1089;&#1092;&#1077;&#1088;&#1090;&#1099;%20%202026_&#1095;&#1072;&#1089;&#1090;&#1100;%20%20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v1bvyumsqh02d2hwuje5xik5uk"/>
      <sheetName val="Параметры"/>
      <sheetName val="Диаграмма"/>
      <sheetName val="Отсортированные_Данные"/>
      <sheetName val="Данные для диаграммы"/>
    </sheetNames>
    <sheetDataSet>
      <sheetData sheetId="0" refreshError="1"/>
      <sheetData sheetId="1" refreshError="1"/>
      <sheetData sheetId="2" refreshError="1">
        <row r="5">
          <cell r="B5">
            <v>2.7102369917208811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рбуны (нормативы)"/>
      <sheetName val="БО 2009 (2,71)"/>
      <sheetName val="БО 2009 (2,57)"/>
      <sheetName val="БО 2008"/>
    </sheetNames>
    <sheetDataSet>
      <sheetData sheetId="0"/>
      <sheetData sheetId="1"/>
      <sheetData sheetId="2">
        <row r="22">
          <cell r="B22">
            <v>0.49239899999999998</v>
          </cell>
          <cell r="D22">
            <v>0.57929405897644481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авнение  ФП"/>
      <sheetName val="Субвенция,  иные  МБТ"/>
      <sheetName val="Финансовая  помощь  (план)"/>
      <sheetName val="Финансовая  помощь  (факт)"/>
      <sheetName val="Расходы  без  учета  МБТ (план)"/>
      <sheetName val="Расходы  за  счет  МБТ  (план)"/>
      <sheetName val="Итого расходов по отраслям_план"/>
      <sheetName val="Расходы  по отраслям_точно_план"/>
      <sheetName val="Доходы  3  года"/>
      <sheetName val="Проект  бюджета"/>
      <sheetName val="Регулирование  МР  и  ГО"/>
      <sheetName val="Регулирование  БП"/>
      <sheetName val="Регулирование  КБ"/>
      <sheetName val="Доходы  МР  и  ГО  на  3  года"/>
      <sheetName val="Доходы  МР и  ГО  на 3 года_3 "/>
      <sheetName val="Бюджет  МР  и  ГО"/>
      <sheetName val="Бюджет  поселений"/>
      <sheetName val="Консолидированный  бюджет  МО"/>
      <sheetName val="Приложен. по нормативам_НДФЛ"/>
      <sheetName val="Приложение по нормативам_акцизы"/>
      <sheetName val="Приложение на выравнив._МР"/>
      <sheetName val="Приложение на выравнив._БП"/>
      <sheetName val="Приложение  на сбаланс._МР_план"/>
      <sheetName val="Приложение  на сбаланс._МР_факт"/>
      <sheetName val="Приложение на сбаланс._БП"/>
      <sheetName val="Приложение по субвенции_МР_план"/>
      <sheetName val="Приложение по субвенции_МР_факт"/>
      <sheetName val="Приложение по субвении_БП_план"/>
      <sheetName val="Приложение по субвении_БП_факт"/>
      <sheetName val="Перечень субсидий_план"/>
      <sheetName val="Перечень субсидий_план (2 вар.)"/>
      <sheetName val="Перечень субсидий_факт"/>
      <sheetName val="Перечень субсидий_факт (2 вар.)"/>
      <sheetName val="Приложение  по  субсидии  план"/>
      <sheetName val="Приложение  по  субсидии  факт"/>
      <sheetName val="Приложение  по  ГП  1_план"/>
      <sheetName val="Приложение  по  ГП  3_план"/>
      <sheetName val="Приложение  по  ГП  4_план"/>
      <sheetName val="Приложение  по  ГП  5_план"/>
      <sheetName val="Приложение  по  ГП  6_план"/>
      <sheetName val="Приложение  по  ГП  8_план"/>
      <sheetName val="Приложение  по  ГП  9_план"/>
      <sheetName val="Приложение  по  ГП  10_план"/>
      <sheetName val="Приложение  по  ГП  14_план"/>
      <sheetName val="Приложение  по  ГП  15_план"/>
      <sheetName val="Приложение  по  ГП  19_план"/>
      <sheetName val="Приложение  по  ГП  20_план"/>
      <sheetName val="Приложение  по  ГП  7_план "/>
      <sheetName val="Приложение  по  ГП  11_план"/>
      <sheetName val="Приложение  по  ГП  17_план"/>
      <sheetName val="Приложение  по  ГП  1_факт"/>
      <sheetName val="Приложение  по  ГП  3_факт"/>
      <sheetName val="Приложение  по  ГП  4_факт"/>
      <sheetName val="Приложение  по  ГП  5_факт"/>
      <sheetName val="Приложение  по  ГП  6_факт"/>
      <sheetName val="Приложение  по  ГП  8_факт"/>
      <sheetName val="Приложение  по  ГП  9_факт"/>
      <sheetName val="Приложение  по  ГП  10_факт"/>
      <sheetName val="Приложение  по  ГП  14_факт"/>
      <sheetName val="Приложение  по  ГП  15_факт"/>
      <sheetName val="Приложение  по  ГП  19_факт"/>
      <sheetName val="Приложение  по  ГП  20_факт"/>
      <sheetName val="Приложение  по  ГП  7_факт"/>
      <sheetName val="Приложение  по  ГП  11_факт"/>
      <sheetName val="Приложение  по  ГП  17_факт"/>
      <sheetName val="Приложен. по субвенции_МР_план"/>
      <sheetName val="Приложен. по субвенции_МР_факт"/>
      <sheetName val="Дотация  поселениям_2026 - 2028"/>
      <sheetName val="Дотация  из  ОБ_факт"/>
      <sheetName val="Субвенция_план"/>
      <sheetName val="Субвенция_факт"/>
      <sheetName val="Субвенция  ВУС_Хранилище"/>
      <sheetName val="Субвенция  ВУС_для  ограничений"/>
      <sheetName val="Субсидия_факт"/>
      <sheetName val="Нераспределенная  субсидия"/>
      <sheetName val="Субсидия  БП_для  ограничений"/>
      <sheetName val="Капвложения по отраслям_факт"/>
      <sheetName val="Иные межбюджетные трансферты"/>
      <sheetName val="МБТ  2025 - 2026"/>
      <sheetName val="МБТ  2025 - 2026_2"/>
      <sheetName val="Дотация  ОМС"/>
      <sheetName val="Итоги 2026-2028_для закона_план"/>
      <sheetName val="Итоги 2026-2028_для закона_ (2)"/>
      <sheetName val="Итоги 2026-2028_для закона_факт"/>
      <sheetName val="Утвержденный  объем  МБТ"/>
      <sheetName val="Утвержденный  объем  МБТ (2)"/>
      <sheetName val="Факт  средств  из  ОБ_год "/>
      <sheetName val="Сводная  таблиц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2">
          <cell r="E12">
            <v>20000</v>
          </cell>
          <cell r="F12">
            <v>3000</v>
          </cell>
          <cell r="G12">
            <v>3000</v>
          </cell>
          <cell r="H12">
            <v>1347200</v>
          </cell>
          <cell r="I12">
            <v>1476000</v>
          </cell>
          <cell r="J12">
            <v>1816200</v>
          </cell>
          <cell r="K12">
            <v>3153309</v>
          </cell>
          <cell r="L12">
            <v>3153309</v>
          </cell>
          <cell r="M12">
            <v>3153309</v>
          </cell>
          <cell r="N12">
            <v>2321730</v>
          </cell>
          <cell r="O12">
            <v>2321730</v>
          </cell>
          <cell r="P12">
            <v>2321730</v>
          </cell>
          <cell r="Q12">
            <v>889716.83</v>
          </cell>
          <cell r="R12">
            <v>889716.83</v>
          </cell>
          <cell r="S12">
            <v>889716.83</v>
          </cell>
          <cell r="T12">
            <v>827272</v>
          </cell>
          <cell r="U12">
            <v>827272</v>
          </cell>
          <cell r="V12">
            <v>827272</v>
          </cell>
          <cell r="W12">
            <v>0</v>
          </cell>
          <cell r="X12">
            <v>0</v>
          </cell>
          <cell r="Y12">
            <v>0</v>
          </cell>
          <cell r="Z12">
            <v>861300</v>
          </cell>
          <cell r="AA12">
            <v>861300</v>
          </cell>
          <cell r="AB12">
            <v>861300</v>
          </cell>
          <cell r="AC12">
            <v>391589</v>
          </cell>
          <cell r="AD12">
            <v>391589</v>
          </cell>
          <cell r="AE12">
            <v>391589</v>
          </cell>
          <cell r="AI12">
            <v>27866000</v>
          </cell>
          <cell r="AJ12">
            <v>27866000</v>
          </cell>
          <cell r="AK12">
            <v>27866000</v>
          </cell>
          <cell r="AL12">
            <v>160408000</v>
          </cell>
          <cell r="AM12">
            <v>160408000</v>
          </cell>
          <cell r="AN12">
            <v>160408000</v>
          </cell>
          <cell r="AO12">
            <v>6348531</v>
          </cell>
          <cell r="AP12">
            <v>6348531</v>
          </cell>
          <cell r="AQ12">
            <v>6348531</v>
          </cell>
          <cell r="AR12">
            <v>474810</v>
          </cell>
          <cell r="AS12">
            <v>474810</v>
          </cell>
          <cell r="AT12">
            <v>474810</v>
          </cell>
          <cell r="AU12">
            <v>4675014.9999999991</v>
          </cell>
          <cell r="AV12">
            <v>4447529</v>
          </cell>
          <cell r="AW12">
            <v>4402763</v>
          </cell>
          <cell r="AX12">
            <v>2400</v>
          </cell>
          <cell r="AY12">
            <v>2400</v>
          </cell>
          <cell r="AZ12">
            <v>2400</v>
          </cell>
          <cell r="BA12">
            <v>0</v>
          </cell>
          <cell r="BB12">
            <v>0</v>
          </cell>
          <cell r="BC12">
            <v>0</v>
          </cell>
          <cell r="BD12">
            <v>9302.85</v>
          </cell>
          <cell r="BE12">
            <v>9302.85</v>
          </cell>
          <cell r="BF12">
            <v>9302.85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7133881</v>
          </cell>
          <cell r="BQ12">
            <v>7133881</v>
          </cell>
          <cell r="BR12">
            <v>7133881</v>
          </cell>
          <cell r="BS12">
            <v>2651769</v>
          </cell>
          <cell r="BT12">
            <v>2651769</v>
          </cell>
          <cell r="BU12">
            <v>2651769</v>
          </cell>
          <cell r="BV12">
            <v>0</v>
          </cell>
          <cell r="BW12">
            <v>0</v>
          </cell>
          <cell r="BX12">
            <v>0</v>
          </cell>
          <cell r="BY12">
            <v>759528</v>
          </cell>
          <cell r="BZ12">
            <v>759528</v>
          </cell>
          <cell r="CA12">
            <v>759528</v>
          </cell>
          <cell r="CB12">
            <v>277200</v>
          </cell>
          <cell r="CC12">
            <v>277200</v>
          </cell>
          <cell r="CD12">
            <v>277200</v>
          </cell>
          <cell r="CE12">
            <v>0</v>
          </cell>
          <cell r="CF12">
            <v>0</v>
          </cell>
          <cell r="CG12">
            <v>0</v>
          </cell>
        </row>
        <row r="13">
          <cell r="E13">
            <v>200000</v>
          </cell>
          <cell r="F13">
            <v>5000</v>
          </cell>
          <cell r="G13">
            <v>5000</v>
          </cell>
          <cell r="H13">
            <v>3441600</v>
          </cell>
          <cell r="I13">
            <v>3828000</v>
          </cell>
          <cell r="J13">
            <v>4848600</v>
          </cell>
          <cell r="K13">
            <v>4757821</v>
          </cell>
          <cell r="L13">
            <v>4757821</v>
          </cell>
          <cell r="M13">
            <v>4757821</v>
          </cell>
          <cell r="N13">
            <v>3619168</v>
          </cell>
          <cell r="O13">
            <v>3619168</v>
          </cell>
          <cell r="P13">
            <v>3619168</v>
          </cell>
          <cell r="Q13">
            <v>1684954.4</v>
          </cell>
          <cell r="R13">
            <v>1684954.4</v>
          </cell>
          <cell r="S13">
            <v>1684954.4</v>
          </cell>
          <cell r="T13">
            <v>1679583</v>
          </cell>
          <cell r="U13">
            <v>1679583</v>
          </cell>
          <cell r="V13">
            <v>1679583</v>
          </cell>
          <cell r="W13">
            <v>0</v>
          </cell>
          <cell r="X13">
            <v>0</v>
          </cell>
          <cell r="Y13">
            <v>0</v>
          </cell>
          <cell r="Z13">
            <v>884260</v>
          </cell>
          <cell r="AA13">
            <v>884260</v>
          </cell>
          <cell r="AB13">
            <v>884260</v>
          </cell>
          <cell r="AC13">
            <v>2480066</v>
          </cell>
          <cell r="AD13">
            <v>2480066</v>
          </cell>
          <cell r="AE13">
            <v>2480066</v>
          </cell>
          <cell r="AI13">
            <v>338526029</v>
          </cell>
          <cell r="AJ13">
            <v>338526029</v>
          </cell>
          <cell r="AK13">
            <v>338526029</v>
          </cell>
          <cell r="AL13">
            <v>850740996</v>
          </cell>
          <cell r="AM13">
            <v>850740996</v>
          </cell>
          <cell r="AN13">
            <v>850740996</v>
          </cell>
          <cell r="AO13">
            <v>46931765</v>
          </cell>
          <cell r="AP13">
            <v>46931765</v>
          </cell>
          <cell r="AQ13">
            <v>46931765</v>
          </cell>
          <cell r="AR13">
            <v>4239800</v>
          </cell>
          <cell r="AS13">
            <v>4239800</v>
          </cell>
          <cell r="AT13">
            <v>4239800</v>
          </cell>
          <cell r="AU13">
            <v>50531729.999999993</v>
          </cell>
          <cell r="AV13">
            <v>48072857</v>
          </cell>
          <cell r="AW13">
            <v>47589231</v>
          </cell>
          <cell r="AX13">
            <v>18400</v>
          </cell>
          <cell r="AY13">
            <v>18400</v>
          </cell>
          <cell r="AZ13">
            <v>18400</v>
          </cell>
          <cell r="BA13">
            <v>0</v>
          </cell>
          <cell r="BB13">
            <v>0</v>
          </cell>
          <cell r="BC13">
            <v>0</v>
          </cell>
          <cell r="BD13">
            <v>9302.85</v>
          </cell>
          <cell r="BE13">
            <v>9302.85</v>
          </cell>
          <cell r="BF13">
            <v>9302.85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28214898</v>
          </cell>
          <cell r="BQ13">
            <v>28214898</v>
          </cell>
          <cell r="BR13">
            <v>28214898</v>
          </cell>
          <cell r="BS13">
            <v>8397449</v>
          </cell>
          <cell r="BT13">
            <v>8397449</v>
          </cell>
          <cell r="BU13">
            <v>8397449</v>
          </cell>
          <cell r="BV13">
            <v>50000</v>
          </cell>
          <cell r="BW13">
            <v>50000</v>
          </cell>
          <cell r="BX13">
            <v>50000</v>
          </cell>
          <cell r="BY13">
            <v>1304688</v>
          </cell>
          <cell r="BZ13">
            <v>1304688</v>
          </cell>
          <cell r="CA13">
            <v>1304688</v>
          </cell>
          <cell r="CB13">
            <v>212520</v>
          </cell>
          <cell r="CC13">
            <v>212520</v>
          </cell>
          <cell r="CD13">
            <v>212520</v>
          </cell>
          <cell r="CE13">
            <v>0</v>
          </cell>
          <cell r="CF13">
            <v>0</v>
          </cell>
          <cell r="CG13">
            <v>0</v>
          </cell>
        </row>
        <row r="14">
          <cell r="E14">
            <v>50000</v>
          </cell>
          <cell r="F14">
            <v>5000</v>
          </cell>
          <cell r="G14">
            <v>5000</v>
          </cell>
          <cell r="H14">
            <v>1147200</v>
          </cell>
          <cell r="I14">
            <v>1276000</v>
          </cell>
          <cell r="J14">
            <v>1616200</v>
          </cell>
          <cell r="K14">
            <v>4078484</v>
          </cell>
          <cell r="L14">
            <v>4078484</v>
          </cell>
          <cell r="M14">
            <v>4078484</v>
          </cell>
          <cell r="N14">
            <v>2228287</v>
          </cell>
          <cell r="O14">
            <v>2228287</v>
          </cell>
          <cell r="P14">
            <v>2228287</v>
          </cell>
          <cell r="Q14">
            <v>944316.83</v>
          </cell>
          <cell r="R14">
            <v>944316.83</v>
          </cell>
          <cell r="S14">
            <v>944316.83</v>
          </cell>
          <cell r="T14">
            <v>1570769</v>
          </cell>
          <cell r="U14">
            <v>1570769</v>
          </cell>
          <cell r="V14">
            <v>1570769</v>
          </cell>
          <cell r="W14">
            <v>0</v>
          </cell>
          <cell r="X14">
            <v>0</v>
          </cell>
          <cell r="Y14">
            <v>0</v>
          </cell>
          <cell r="Z14">
            <v>912600</v>
          </cell>
          <cell r="AA14">
            <v>912600</v>
          </cell>
          <cell r="AB14">
            <v>912600</v>
          </cell>
          <cell r="AC14">
            <v>1174770</v>
          </cell>
          <cell r="AD14">
            <v>1174770</v>
          </cell>
          <cell r="AE14">
            <v>1174770</v>
          </cell>
          <cell r="AI14">
            <v>204052194</v>
          </cell>
          <cell r="AJ14">
            <v>204052194</v>
          </cell>
          <cell r="AK14">
            <v>204052194</v>
          </cell>
          <cell r="AL14">
            <v>331809639</v>
          </cell>
          <cell r="AM14">
            <v>331809639</v>
          </cell>
          <cell r="AN14">
            <v>331809639</v>
          </cell>
          <cell r="AO14">
            <v>19055127</v>
          </cell>
          <cell r="AP14">
            <v>19055127</v>
          </cell>
          <cell r="AQ14">
            <v>19055127</v>
          </cell>
          <cell r="AR14">
            <v>1462000</v>
          </cell>
          <cell r="AS14">
            <v>1462000</v>
          </cell>
          <cell r="AT14">
            <v>1462000</v>
          </cell>
          <cell r="AU14">
            <v>17521775</v>
          </cell>
          <cell r="AV14">
            <v>16669165.999999998</v>
          </cell>
          <cell r="AW14">
            <v>16501713</v>
          </cell>
          <cell r="AX14">
            <v>24000</v>
          </cell>
          <cell r="AY14">
            <v>24000</v>
          </cell>
          <cell r="AZ14">
            <v>24000</v>
          </cell>
          <cell r="BA14">
            <v>0</v>
          </cell>
          <cell r="BB14">
            <v>0</v>
          </cell>
          <cell r="BC14">
            <v>0</v>
          </cell>
          <cell r="BD14">
            <v>9302.85</v>
          </cell>
          <cell r="BE14">
            <v>9302.85</v>
          </cell>
          <cell r="BF14">
            <v>9302.85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26308479</v>
          </cell>
          <cell r="BQ14">
            <v>26308479</v>
          </cell>
          <cell r="BR14">
            <v>26308479</v>
          </cell>
          <cell r="BS14">
            <v>4322429</v>
          </cell>
          <cell r="BT14">
            <v>4322429</v>
          </cell>
          <cell r="BU14">
            <v>4322429</v>
          </cell>
          <cell r="BV14">
            <v>100000</v>
          </cell>
          <cell r="BW14">
            <v>100000</v>
          </cell>
          <cell r="BX14">
            <v>100000</v>
          </cell>
          <cell r="BY14">
            <v>632016</v>
          </cell>
          <cell r="BZ14">
            <v>632016</v>
          </cell>
          <cell r="CA14">
            <v>632016</v>
          </cell>
          <cell r="CB14">
            <v>240240</v>
          </cell>
          <cell r="CC14">
            <v>240240</v>
          </cell>
          <cell r="CD14">
            <v>240240</v>
          </cell>
          <cell r="CE14">
            <v>0</v>
          </cell>
          <cell r="CF14">
            <v>0</v>
          </cell>
          <cell r="CG14">
            <v>0</v>
          </cell>
        </row>
        <row r="15">
          <cell r="E15">
            <v>82000</v>
          </cell>
          <cell r="F15">
            <v>0</v>
          </cell>
          <cell r="G15">
            <v>0</v>
          </cell>
          <cell r="H15">
            <v>2868000</v>
          </cell>
          <cell r="I15">
            <v>3190000</v>
          </cell>
          <cell r="J15">
            <v>4040500</v>
          </cell>
          <cell r="K15">
            <v>2616651</v>
          </cell>
          <cell r="L15">
            <v>2616651</v>
          </cell>
          <cell r="M15">
            <v>2616651</v>
          </cell>
          <cell r="N15">
            <v>3675260</v>
          </cell>
          <cell r="O15">
            <v>3675260</v>
          </cell>
          <cell r="P15">
            <v>3675260</v>
          </cell>
          <cell r="Q15">
            <v>888116.83</v>
          </cell>
          <cell r="R15">
            <v>888116.83</v>
          </cell>
          <cell r="S15">
            <v>888116.83</v>
          </cell>
          <cell r="T15">
            <v>1611616</v>
          </cell>
          <cell r="U15">
            <v>1611616</v>
          </cell>
          <cell r="V15">
            <v>1611616</v>
          </cell>
          <cell r="W15">
            <v>0</v>
          </cell>
          <cell r="X15">
            <v>0</v>
          </cell>
          <cell r="Y15">
            <v>0</v>
          </cell>
          <cell r="Z15">
            <v>861600</v>
          </cell>
          <cell r="AA15">
            <v>861600</v>
          </cell>
          <cell r="AB15">
            <v>861600</v>
          </cell>
          <cell r="AC15">
            <v>2271219</v>
          </cell>
          <cell r="AD15">
            <v>2271219</v>
          </cell>
          <cell r="AE15">
            <v>2271219</v>
          </cell>
          <cell r="AI15">
            <v>61668527</v>
          </cell>
          <cell r="AJ15">
            <v>61668527</v>
          </cell>
          <cell r="AK15">
            <v>61668527</v>
          </cell>
          <cell r="AL15">
            <v>432726496</v>
          </cell>
          <cell r="AM15">
            <v>432726496</v>
          </cell>
          <cell r="AN15">
            <v>432726496</v>
          </cell>
          <cell r="AO15">
            <v>19463409</v>
          </cell>
          <cell r="AP15">
            <v>19463409</v>
          </cell>
          <cell r="AQ15">
            <v>19463409</v>
          </cell>
          <cell r="AR15">
            <v>983280</v>
          </cell>
          <cell r="AS15">
            <v>983280</v>
          </cell>
          <cell r="AT15">
            <v>983280</v>
          </cell>
          <cell r="AU15">
            <v>13870279.999999998</v>
          </cell>
          <cell r="AV15">
            <v>13195353</v>
          </cell>
          <cell r="AW15">
            <v>13062537</v>
          </cell>
          <cell r="AX15">
            <v>8800</v>
          </cell>
          <cell r="AY15">
            <v>8800</v>
          </cell>
          <cell r="AZ15">
            <v>8800</v>
          </cell>
          <cell r="BA15">
            <v>0</v>
          </cell>
          <cell r="BB15">
            <v>0</v>
          </cell>
          <cell r="BC15">
            <v>0</v>
          </cell>
          <cell r="BD15">
            <v>9302.85</v>
          </cell>
          <cell r="BE15">
            <v>9302.85</v>
          </cell>
          <cell r="BF15">
            <v>9302.85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9751279</v>
          </cell>
          <cell r="BQ15">
            <v>9751279</v>
          </cell>
          <cell r="BR15">
            <v>9751279</v>
          </cell>
          <cell r="BS15">
            <v>5016692</v>
          </cell>
          <cell r="BT15">
            <v>5016692</v>
          </cell>
          <cell r="BU15">
            <v>5016692</v>
          </cell>
          <cell r="BV15">
            <v>100000</v>
          </cell>
          <cell r="BW15">
            <v>100000</v>
          </cell>
          <cell r="BX15">
            <v>100000</v>
          </cell>
          <cell r="BY15">
            <v>1520904</v>
          </cell>
          <cell r="BZ15">
            <v>1520904</v>
          </cell>
          <cell r="CA15">
            <v>1520904</v>
          </cell>
          <cell r="CB15">
            <v>541464</v>
          </cell>
          <cell r="CC15">
            <v>541464</v>
          </cell>
          <cell r="CD15">
            <v>541464</v>
          </cell>
          <cell r="CE15">
            <v>0</v>
          </cell>
          <cell r="CF15">
            <v>0</v>
          </cell>
          <cell r="CG15">
            <v>0</v>
          </cell>
        </row>
        <row r="16">
          <cell r="E16">
            <v>35000</v>
          </cell>
          <cell r="F16">
            <v>4000</v>
          </cell>
          <cell r="G16">
            <v>4000</v>
          </cell>
          <cell r="H16">
            <v>1720800</v>
          </cell>
          <cell r="I16">
            <v>1914000</v>
          </cell>
          <cell r="J16">
            <v>2424300</v>
          </cell>
          <cell r="K16">
            <v>3221329</v>
          </cell>
          <cell r="L16">
            <v>3221329</v>
          </cell>
          <cell r="M16">
            <v>3221329</v>
          </cell>
          <cell r="N16">
            <v>2373270</v>
          </cell>
          <cell r="O16">
            <v>2373270</v>
          </cell>
          <cell r="P16">
            <v>2373270</v>
          </cell>
          <cell r="Q16">
            <v>869616.83</v>
          </cell>
          <cell r="R16">
            <v>869616.83</v>
          </cell>
          <cell r="S16">
            <v>869616.83</v>
          </cell>
          <cell r="T16">
            <v>913465</v>
          </cell>
          <cell r="U16">
            <v>913465</v>
          </cell>
          <cell r="V16">
            <v>913465</v>
          </cell>
          <cell r="W16">
            <v>0</v>
          </cell>
          <cell r="X16">
            <v>0</v>
          </cell>
          <cell r="Y16">
            <v>0</v>
          </cell>
          <cell r="Z16">
            <v>840600</v>
          </cell>
          <cell r="AA16">
            <v>840600</v>
          </cell>
          <cell r="AB16">
            <v>840600</v>
          </cell>
          <cell r="AC16">
            <v>765775</v>
          </cell>
          <cell r="AD16">
            <v>765775</v>
          </cell>
          <cell r="AE16">
            <v>765775</v>
          </cell>
          <cell r="AI16">
            <v>157702827</v>
          </cell>
          <cell r="AJ16">
            <v>157702827</v>
          </cell>
          <cell r="AK16">
            <v>157702827</v>
          </cell>
          <cell r="AL16">
            <v>438176034</v>
          </cell>
          <cell r="AM16">
            <v>438176034</v>
          </cell>
          <cell r="AN16">
            <v>438176034</v>
          </cell>
          <cell r="AO16">
            <v>17159087</v>
          </cell>
          <cell r="AP16">
            <v>17159087</v>
          </cell>
          <cell r="AQ16">
            <v>17159087</v>
          </cell>
          <cell r="AR16">
            <v>1404540</v>
          </cell>
          <cell r="AS16">
            <v>1404540</v>
          </cell>
          <cell r="AT16">
            <v>1404540</v>
          </cell>
          <cell r="AU16">
            <v>12792020</v>
          </cell>
          <cell r="AV16">
            <v>12169561</v>
          </cell>
          <cell r="AW16">
            <v>12047070</v>
          </cell>
          <cell r="AX16">
            <v>14400</v>
          </cell>
          <cell r="AY16">
            <v>14400</v>
          </cell>
          <cell r="AZ16">
            <v>14400</v>
          </cell>
          <cell r="BA16">
            <v>0</v>
          </cell>
          <cell r="BB16">
            <v>0</v>
          </cell>
          <cell r="BC16">
            <v>0</v>
          </cell>
          <cell r="BD16">
            <v>9302.85</v>
          </cell>
          <cell r="BE16">
            <v>9302.85</v>
          </cell>
          <cell r="BF16">
            <v>9302.85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12208487</v>
          </cell>
          <cell r="BQ16">
            <v>12208487</v>
          </cell>
          <cell r="BR16">
            <v>12208487</v>
          </cell>
          <cell r="BS16">
            <v>4453818</v>
          </cell>
          <cell r="BT16">
            <v>4453818</v>
          </cell>
          <cell r="BU16">
            <v>4453818</v>
          </cell>
          <cell r="BV16">
            <v>50000</v>
          </cell>
          <cell r="BW16">
            <v>50000</v>
          </cell>
          <cell r="BX16">
            <v>50000</v>
          </cell>
          <cell r="BY16">
            <v>1755600</v>
          </cell>
          <cell r="BZ16">
            <v>1755600</v>
          </cell>
          <cell r="CA16">
            <v>1755600</v>
          </cell>
          <cell r="CB16">
            <v>369600</v>
          </cell>
          <cell r="CC16">
            <v>369600</v>
          </cell>
          <cell r="CD16">
            <v>369600</v>
          </cell>
          <cell r="CE16">
            <v>0</v>
          </cell>
          <cell r="CF16">
            <v>0</v>
          </cell>
          <cell r="CG16">
            <v>0</v>
          </cell>
        </row>
        <row r="17">
          <cell r="E17">
            <v>25000</v>
          </cell>
          <cell r="F17">
            <v>3000</v>
          </cell>
          <cell r="G17">
            <v>3000</v>
          </cell>
          <cell r="H17">
            <v>573600</v>
          </cell>
          <cell r="I17">
            <v>638000</v>
          </cell>
          <cell r="J17">
            <v>808100</v>
          </cell>
          <cell r="K17">
            <v>2171328.9999999995</v>
          </cell>
          <cell r="L17">
            <v>2171328.9999999995</v>
          </cell>
          <cell r="M17">
            <v>2171328.9999999995</v>
          </cell>
          <cell r="N17">
            <v>2036862</v>
          </cell>
          <cell r="O17">
            <v>2036862</v>
          </cell>
          <cell r="P17">
            <v>2036862</v>
          </cell>
          <cell r="Q17">
            <v>902016.83</v>
          </cell>
          <cell r="R17">
            <v>902016.83</v>
          </cell>
          <cell r="S17">
            <v>902016.83</v>
          </cell>
          <cell r="T17">
            <v>837703</v>
          </cell>
          <cell r="U17">
            <v>837703</v>
          </cell>
          <cell r="V17">
            <v>837703</v>
          </cell>
          <cell r="W17">
            <v>0</v>
          </cell>
          <cell r="X17">
            <v>0</v>
          </cell>
          <cell r="Y17">
            <v>0</v>
          </cell>
          <cell r="Z17">
            <v>875600</v>
          </cell>
          <cell r="AA17">
            <v>875600</v>
          </cell>
          <cell r="AB17">
            <v>875600</v>
          </cell>
          <cell r="AC17">
            <v>365483</v>
          </cell>
          <cell r="AD17">
            <v>365483</v>
          </cell>
          <cell r="AE17">
            <v>365483</v>
          </cell>
          <cell r="AI17">
            <v>51624760</v>
          </cell>
          <cell r="AJ17">
            <v>51624760</v>
          </cell>
          <cell r="AK17">
            <v>51624760</v>
          </cell>
          <cell r="AL17">
            <v>273675051</v>
          </cell>
          <cell r="AM17">
            <v>273675051</v>
          </cell>
          <cell r="AN17">
            <v>273675051</v>
          </cell>
          <cell r="AO17">
            <v>10638928</v>
          </cell>
          <cell r="AP17">
            <v>10638928</v>
          </cell>
          <cell r="AQ17">
            <v>10638928</v>
          </cell>
          <cell r="AR17">
            <v>925820</v>
          </cell>
          <cell r="AS17">
            <v>925820</v>
          </cell>
          <cell r="AT17">
            <v>925820</v>
          </cell>
          <cell r="AU17">
            <v>9174785</v>
          </cell>
          <cell r="AV17">
            <v>8728340</v>
          </cell>
          <cell r="AW17">
            <v>8641141</v>
          </cell>
          <cell r="AX17">
            <v>6400</v>
          </cell>
          <cell r="AY17">
            <v>6400</v>
          </cell>
          <cell r="AZ17">
            <v>6400</v>
          </cell>
          <cell r="BA17">
            <v>0</v>
          </cell>
          <cell r="BB17">
            <v>0</v>
          </cell>
          <cell r="BC17">
            <v>0</v>
          </cell>
          <cell r="BD17">
            <v>9302.85</v>
          </cell>
          <cell r="BE17">
            <v>9302.85</v>
          </cell>
          <cell r="BF17">
            <v>9302.85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7807413</v>
          </cell>
          <cell r="BQ17">
            <v>7807413</v>
          </cell>
          <cell r="BR17">
            <v>7807413</v>
          </cell>
          <cell r="BS17">
            <v>2679544</v>
          </cell>
          <cell r="BT17">
            <v>2679544</v>
          </cell>
          <cell r="BU17">
            <v>2679544</v>
          </cell>
          <cell r="BV17">
            <v>0</v>
          </cell>
          <cell r="BW17">
            <v>0</v>
          </cell>
          <cell r="BX17">
            <v>0</v>
          </cell>
          <cell r="BY17">
            <v>1162392</v>
          </cell>
          <cell r="BZ17">
            <v>1162392</v>
          </cell>
          <cell r="CA17">
            <v>1162392</v>
          </cell>
          <cell r="CB17">
            <v>349272</v>
          </cell>
          <cell r="CC17">
            <v>349272</v>
          </cell>
          <cell r="CD17">
            <v>349272</v>
          </cell>
          <cell r="CE17">
            <v>0</v>
          </cell>
          <cell r="CF17">
            <v>0</v>
          </cell>
          <cell r="CG17">
            <v>0</v>
          </cell>
        </row>
        <row r="18">
          <cell r="E18">
            <v>42000</v>
          </cell>
          <cell r="F18">
            <v>4000</v>
          </cell>
          <cell r="G18">
            <v>4000</v>
          </cell>
          <cell r="H18">
            <v>2868000</v>
          </cell>
          <cell r="I18">
            <v>3190000</v>
          </cell>
          <cell r="J18">
            <v>4040500</v>
          </cell>
          <cell r="K18">
            <v>3964704</v>
          </cell>
          <cell r="L18">
            <v>3964704</v>
          </cell>
          <cell r="M18">
            <v>3964704</v>
          </cell>
          <cell r="N18">
            <v>2127368</v>
          </cell>
          <cell r="O18">
            <v>2127368</v>
          </cell>
          <cell r="P18">
            <v>2127368</v>
          </cell>
          <cell r="Q18">
            <v>887616.83</v>
          </cell>
          <cell r="R18">
            <v>887616.83</v>
          </cell>
          <cell r="S18">
            <v>887616.83</v>
          </cell>
          <cell r="T18">
            <v>1635724</v>
          </cell>
          <cell r="U18">
            <v>1635724</v>
          </cell>
          <cell r="V18">
            <v>1635724</v>
          </cell>
          <cell r="W18">
            <v>0</v>
          </cell>
          <cell r="X18">
            <v>0</v>
          </cell>
          <cell r="Y18">
            <v>0</v>
          </cell>
          <cell r="Z18">
            <v>921000</v>
          </cell>
          <cell r="AA18">
            <v>921000</v>
          </cell>
          <cell r="AB18">
            <v>921000</v>
          </cell>
          <cell r="AC18">
            <v>1157364</v>
          </cell>
          <cell r="AD18">
            <v>1157364</v>
          </cell>
          <cell r="AE18">
            <v>1157364</v>
          </cell>
          <cell r="AI18">
            <v>157894256</v>
          </cell>
          <cell r="AJ18">
            <v>157894256</v>
          </cell>
          <cell r="AK18">
            <v>157894256</v>
          </cell>
          <cell r="AL18">
            <v>424903856</v>
          </cell>
          <cell r="AM18">
            <v>424903856</v>
          </cell>
          <cell r="AN18">
            <v>424903856</v>
          </cell>
          <cell r="AO18">
            <v>14882431</v>
          </cell>
          <cell r="AP18">
            <v>14882431</v>
          </cell>
          <cell r="AQ18">
            <v>14882431</v>
          </cell>
          <cell r="AR18">
            <v>1306450</v>
          </cell>
          <cell r="AS18">
            <v>1306450</v>
          </cell>
          <cell r="AT18">
            <v>1306450</v>
          </cell>
          <cell r="AU18">
            <v>12893189.999999998</v>
          </cell>
          <cell r="AV18">
            <v>12265808</v>
          </cell>
          <cell r="AW18">
            <v>12142917</v>
          </cell>
          <cell r="AX18">
            <v>800</v>
          </cell>
          <cell r="AY18">
            <v>800</v>
          </cell>
          <cell r="AZ18">
            <v>800</v>
          </cell>
          <cell r="BA18">
            <v>0</v>
          </cell>
          <cell r="BB18">
            <v>0</v>
          </cell>
          <cell r="BC18">
            <v>0</v>
          </cell>
          <cell r="BD18">
            <v>9302.85</v>
          </cell>
          <cell r="BE18">
            <v>9302.85</v>
          </cell>
          <cell r="BF18">
            <v>9302.85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16487395</v>
          </cell>
          <cell r="BQ18">
            <v>16487395</v>
          </cell>
          <cell r="BR18">
            <v>16487395</v>
          </cell>
          <cell r="BS18">
            <v>4266717</v>
          </cell>
          <cell r="BT18">
            <v>4266717</v>
          </cell>
          <cell r="BU18">
            <v>4266717</v>
          </cell>
          <cell r="BV18">
            <v>150000</v>
          </cell>
          <cell r="BW18">
            <v>150000</v>
          </cell>
          <cell r="BX18">
            <v>150000</v>
          </cell>
          <cell r="BY18">
            <v>1363824</v>
          </cell>
          <cell r="BZ18">
            <v>1363824</v>
          </cell>
          <cell r="CA18">
            <v>1363824</v>
          </cell>
          <cell r="CB18">
            <v>262416</v>
          </cell>
          <cell r="CC18">
            <v>262416</v>
          </cell>
          <cell r="CD18">
            <v>262416</v>
          </cell>
          <cell r="CE18">
            <v>0</v>
          </cell>
          <cell r="CF18">
            <v>0</v>
          </cell>
          <cell r="CG18">
            <v>0</v>
          </cell>
        </row>
        <row r="19">
          <cell r="E19">
            <v>119900</v>
          </cell>
          <cell r="F19">
            <v>2000</v>
          </cell>
          <cell r="G19">
            <v>2000</v>
          </cell>
          <cell r="H19">
            <v>2294400</v>
          </cell>
          <cell r="I19">
            <v>2552000</v>
          </cell>
          <cell r="J19">
            <v>3232400</v>
          </cell>
          <cell r="K19">
            <v>4077091.9999999995</v>
          </cell>
          <cell r="L19">
            <v>4077091.9999999995</v>
          </cell>
          <cell r="M19">
            <v>4077091.9999999995</v>
          </cell>
          <cell r="N19">
            <v>2296824</v>
          </cell>
          <cell r="O19">
            <v>2296824</v>
          </cell>
          <cell r="P19">
            <v>2296824</v>
          </cell>
          <cell r="Q19">
            <v>922916.83</v>
          </cell>
          <cell r="R19">
            <v>922916.83</v>
          </cell>
          <cell r="S19">
            <v>922916.83</v>
          </cell>
          <cell r="T19">
            <v>1680914</v>
          </cell>
          <cell r="U19">
            <v>1680914</v>
          </cell>
          <cell r="V19">
            <v>1680914</v>
          </cell>
          <cell r="W19">
            <v>0</v>
          </cell>
          <cell r="X19">
            <v>0</v>
          </cell>
          <cell r="Y19">
            <v>0</v>
          </cell>
          <cell r="Z19">
            <v>975645</v>
          </cell>
          <cell r="AA19">
            <v>975645</v>
          </cell>
          <cell r="AB19">
            <v>975645</v>
          </cell>
          <cell r="AC19">
            <v>661351</v>
          </cell>
          <cell r="AD19">
            <v>661351</v>
          </cell>
          <cell r="AE19">
            <v>661351</v>
          </cell>
          <cell r="AI19">
            <v>117927633</v>
          </cell>
          <cell r="AJ19">
            <v>117927633</v>
          </cell>
          <cell r="AK19">
            <v>117927633</v>
          </cell>
          <cell r="AL19">
            <v>289979179</v>
          </cell>
          <cell r="AM19">
            <v>289979179</v>
          </cell>
          <cell r="AN19">
            <v>289979179</v>
          </cell>
          <cell r="AO19">
            <v>17200509</v>
          </cell>
          <cell r="AP19">
            <v>17200509</v>
          </cell>
          <cell r="AQ19">
            <v>17200509</v>
          </cell>
          <cell r="AR19">
            <v>1491240</v>
          </cell>
          <cell r="AS19">
            <v>1491240</v>
          </cell>
          <cell r="AT19">
            <v>1491240</v>
          </cell>
          <cell r="AU19">
            <v>14791969.999999998</v>
          </cell>
          <cell r="AV19">
            <v>14072193</v>
          </cell>
          <cell r="AW19">
            <v>13930552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9302.85</v>
          </cell>
          <cell r="BE19">
            <v>9302.85</v>
          </cell>
          <cell r="BF19">
            <v>9302.85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13785631</v>
          </cell>
          <cell r="BQ19">
            <v>13785631</v>
          </cell>
          <cell r="BR19">
            <v>13785631</v>
          </cell>
          <cell r="BS19">
            <v>3532966</v>
          </cell>
          <cell r="BT19">
            <v>3532966</v>
          </cell>
          <cell r="BU19">
            <v>3532966</v>
          </cell>
          <cell r="BV19">
            <v>50000</v>
          </cell>
          <cell r="BW19">
            <v>50000</v>
          </cell>
          <cell r="BX19">
            <v>50000</v>
          </cell>
          <cell r="BY19">
            <v>301224</v>
          </cell>
          <cell r="BZ19">
            <v>301224</v>
          </cell>
          <cell r="CA19">
            <v>301224</v>
          </cell>
          <cell r="CB19">
            <v>166320</v>
          </cell>
          <cell r="CC19">
            <v>166320</v>
          </cell>
          <cell r="CD19">
            <v>166320</v>
          </cell>
          <cell r="CE19">
            <v>0</v>
          </cell>
          <cell r="CF19">
            <v>0</v>
          </cell>
          <cell r="CG19">
            <v>0</v>
          </cell>
        </row>
        <row r="20">
          <cell r="E20">
            <v>34000</v>
          </cell>
          <cell r="F20">
            <v>3000</v>
          </cell>
          <cell r="G20">
            <v>3000</v>
          </cell>
          <cell r="H20">
            <v>1147200</v>
          </cell>
          <cell r="I20">
            <v>1276000</v>
          </cell>
          <cell r="J20">
            <v>1616200</v>
          </cell>
          <cell r="K20">
            <v>3351813</v>
          </cell>
          <cell r="L20">
            <v>3351813</v>
          </cell>
          <cell r="M20">
            <v>3351813</v>
          </cell>
          <cell r="N20">
            <v>2150665</v>
          </cell>
          <cell r="O20">
            <v>2150665</v>
          </cell>
          <cell r="P20">
            <v>2150665</v>
          </cell>
          <cell r="Q20">
            <v>889616.83</v>
          </cell>
          <cell r="R20">
            <v>889616.83</v>
          </cell>
          <cell r="S20">
            <v>889616.83</v>
          </cell>
          <cell r="T20">
            <v>820706</v>
          </cell>
          <cell r="U20">
            <v>820706</v>
          </cell>
          <cell r="V20">
            <v>820706</v>
          </cell>
          <cell r="W20">
            <v>0</v>
          </cell>
          <cell r="X20">
            <v>0</v>
          </cell>
          <cell r="Y20">
            <v>0</v>
          </cell>
          <cell r="Z20">
            <v>882600</v>
          </cell>
          <cell r="AA20">
            <v>882600</v>
          </cell>
          <cell r="AB20">
            <v>882600</v>
          </cell>
          <cell r="AC20">
            <v>452503</v>
          </cell>
          <cell r="AD20">
            <v>452503</v>
          </cell>
          <cell r="AE20">
            <v>452503</v>
          </cell>
          <cell r="AI20">
            <v>63217232</v>
          </cell>
          <cell r="AJ20">
            <v>63217232</v>
          </cell>
          <cell r="AK20">
            <v>63217232</v>
          </cell>
          <cell r="AL20">
            <v>237364975</v>
          </cell>
          <cell r="AM20">
            <v>237364975</v>
          </cell>
          <cell r="AN20">
            <v>237364975</v>
          </cell>
          <cell r="AO20">
            <v>10776011</v>
          </cell>
          <cell r="AP20">
            <v>10776011</v>
          </cell>
          <cell r="AQ20">
            <v>10776011</v>
          </cell>
          <cell r="AR20">
            <v>1212270</v>
          </cell>
          <cell r="AS20">
            <v>1212270</v>
          </cell>
          <cell r="AT20">
            <v>1212270</v>
          </cell>
          <cell r="AU20">
            <v>5436675</v>
          </cell>
          <cell r="AV20">
            <v>5172127</v>
          </cell>
          <cell r="AW20">
            <v>5120395</v>
          </cell>
          <cell r="AX20">
            <v>4800</v>
          </cell>
          <cell r="AY20">
            <v>4800</v>
          </cell>
          <cell r="AZ20">
            <v>4800</v>
          </cell>
          <cell r="BA20">
            <v>0</v>
          </cell>
          <cell r="BB20">
            <v>0</v>
          </cell>
          <cell r="BC20">
            <v>0</v>
          </cell>
          <cell r="BD20">
            <v>9302.85</v>
          </cell>
          <cell r="BE20">
            <v>9302.85</v>
          </cell>
          <cell r="BF20">
            <v>9302.85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7462742</v>
          </cell>
          <cell r="BQ20">
            <v>7462742</v>
          </cell>
          <cell r="BR20">
            <v>7462742</v>
          </cell>
          <cell r="BS20">
            <v>2614692</v>
          </cell>
          <cell r="BT20">
            <v>2614692</v>
          </cell>
          <cell r="BU20">
            <v>2614692</v>
          </cell>
          <cell r="BV20">
            <v>0</v>
          </cell>
          <cell r="BW20">
            <v>0</v>
          </cell>
          <cell r="BX20">
            <v>0</v>
          </cell>
          <cell r="BY20">
            <v>1055208</v>
          </cell>
          <cell r="BZ20">
            <v>1055208</v>
          </cell>
          <cell r="CA20">
            <v>1055208</v>
          </cell>
          <cell r="CB20">
            <v>362208</v>
          </cell>
          <cell r="CC20">
            <v>362208</v>
          </cell>
          <cell r="CD20">
            <v>362208</v>
          </cell>
          <cell r="CE20">
            <v>0</v>
          </cell>
          <cell r="CF20">
            <v>0</v>
          </cell>
          <cell r="CG20">
            <v>0</v>
          </cell>
        </row>
        <row r="21">
          <cell r="E21">
            <v>65000</v>
          </cell>
          <cell r="F21">
            <v>3000</v>
          </cell>
          <cell r="G21">
            <v>3000</v>
          </cell>
          <cell r="H21">
            <v>573600</v>
          </cell>
          <cell r="I21">
            <v>638000</v>
          </cell>
          <cell r="J21">
            <v>808100</v>
          </cell>
          <cell r="K21">
            <v>2436871</v>
          </cell>
          <cell r="L21">
            <v>2436871</v>
          </cell>
          <cell r="M21">
            <v>2436871</v>
          </cell>
          <cell r="N21">
            <v>2466474</v>
          </cell>
          <cell r="O21">
            <v>2466474</v>
          </cell>
          <cell r="P21">
            <v>2466474</v>
          </cell>
          <cell r="Q21">
            <v>839716.83</v>
          </cell>
          <cell r="R21">
            <v>839716.83</v>
          </cell>
          <cell r="S21">
            <v>839716.83</v>
          </cell>
          <cell r="T21">
            <v>871771</v>
          </cell>
          <cell r="U21">
            <v>871771</v>
          </cell>
          <cell r="V21">
            <v>871771</v>
          </cell>
          <cell r="W21">
            <v>0</v>
          </cell>
          <cell r="X21">
            <v>0</v>
          </cell>
          <cell r="Y21">
            <v>0</v>
          </cell>
          <cell r="Z21">
            <v>911675</v>
          </cell>
          <cell r="AA21">
            <v>911675</v>
          </cell>
          <cell r="AB21">
            <v>911675</v>
          </cell>
          <cell r="AC21">
            <v>852795</v>
          </cell>
          <cell r="AD21">
            <v>852795</v>
          </cell>
          <cell r="AE21">
            <v>852795</v>
          </cell>
          <cell r="AI21">
            <v>69807084</v>
          </cell>
          <cell r="AJ21">
            <v>69807084</v>
          </cell>
          <cell r="AK21">
            <v>69807084</v>
          </cell>
          <cell r="AL21">
            <v>195022660</v>
          </cell>
          <cell r="AM21">
            <v>195022660</v>
          </cell>
          <cell r="AN21">
            <v>195022660</v>
          </cell>
          <cell r="AO21">
            <v>7538831</v>
          </cell>
          <cell r="AP21">
            <v>7538831</v>
          </cell>
          <cell r="AQ21">
            <v>7538831</v>
          </cell>
          <cell r="AR21">
            <v>906440</v>
          </cell>
          <cell r="AS21">
            <v>906440</v>
          </cell>
          <cell r="AT21">
            <v>906440</v>
          </cell>
          <cell r="AU21">
            <v>6902900</v>
          </cell>
          <cell r="AV21">
            <v>6567004.9999999991</v>
          </cell>
          <cell r="AW21">
            <v>6500906</v>
          </cell>
          <cell r="AX21">
            <v>4000</v>
          </cell>
          <cell r="AY21">
            <v>4000</v>
          </cell>
          <cell r="AZ21">
            <v>4000</v>
          </cell>
          <cell r="BA21">
            <v>0</v>
          </cell>
          <cell r="BB21">
            <v>0</v>
          </cell>
          <cell r="BC21">
            <v>0</v>
          </cell>
          <cell r="BD21">
            <v>9302.85</v>
          </cell>
          <cell r="BE21">
            <v>9302.85</v>
          </cell>
          <cell r="BF21">
            <v>9302.85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6847362</v>
          </cell>
          <cell r="BQ21">
            <v>6847362</v>
          </cell>
          <cell r="BR21">
            <v>6847362</v>
          </cell>
          <cell r="BS21">
            <v>2732021</v>
          </cell>
          <cell r="BT21">
            <v>2732021</v>
          </cell>
          <cell r="BU21">
            <v>2732021</v>
          </cell>
          <cell r="BV21">
            <v>0</v>
          </cell>
          <cell r="BW21">
            <v>0</v>
          </cell>
          <cell r="BX21">
            <v>0</v>
          </cell>
          <cell r="BY21">
            <v>711480</v>
          </cell>
          <cell r="BZ21">
            <v>711480</v>
          </cell>
          <cell r="CA21">
            <v>711480</v>
          </cell>
          <cell r="CB21">
            <v>314160</v>
          </cell>
          <cell r="CC21">
            <v>314160</v>
          </cell>
          <cell r="CD21">
            <v>314160</v>
          </cell>
          <cell r="CE21">
            <v>0</v>
          </cell>
          <cell r="CF21">
            <v>0</v>
          </cell>
          <cell r="CG21">
            <v>0</v>
          </cell>
        </row>
        <row r="22">
          <cell r="E22">
            <v>75000</v>
          </cell>
          <cell r="F22">
            <v>5000</v>
          </cell>
          <cell r="G22">
            <v>5000</v>
          </cell>
          <cell r="H22">
            <v>2294400</v>
          </cell>
          <cell r="I22">
            <v>2552000</v>
          </cell>
          <cell r="J22">
            <v>3232400</v>
          </cell>
          <cell r="K22">
            <v>4270584</v>
          </cell>
          <cell r="L22">
            <v>4270584</v>
          </cell>
          <cell r="M22">
            <v>4270584</v>
          </cell>
          <cell r="N22">
            <v>3204368</v>
          </cell>
          <cell r="O22">
            <v>3204368</v>
          </cell>
          <cell r="P22">
            <v>3204368</v>
          </cell>
          <cell r="Q22">
            <v>851416.83</v>
          </cell>
          <cell r="R22">
            <v>851416.83</v>
          </cell>
          <cell r="S22">
            <v>851416.83</v>
          </cell>
          <cell r="T22">
            <v>1577258</v>
          </cell>
          <cell r="U22">
            <v>1577258</v>
          </cell>
          <cell r="V22">
            <v>1577258</v>
          </cell>
          <cell r="W22">
            <v>0</v>
          </cell>
          <cell r="X22">
            <v>0</v>
          </cell>
          <cell r="Y22">
            <v>0</v>
          </cell>
          <cell r="Z22">
            <v>861820</v>
          </cell>
          <cell r="AA22">
            <v>861820</v>
          </cell>
          <cell r="AB22">
            <v>861820</v>
          </cell>
          <cell r="AC22">
            <v>556927</v>
          </cell>
          <cell r="AD22">
            <v>556927</v>
          </cell>
          <cell r="AE22">
            <v>556927</v>
          </cell>
          <cell r="AI22">
            <v>210636671</v>
          </cell>
          <cell r="AJ22">
            <v>210636671</v>
          </cell>
          <cell r="AK22">
            <v>210636671</v>
          </cell>
          <cell r="AL22">
            <v>422430958</v>
          </cell>
          <cell r="AM22">
            <v>422430958</v>
          </cell>
          <cell r="AN22">
            <v>422430958</v>
          </cell>
          <cell r="AO22">
            <v>21810247</v>
          </cell>
          <cell r="AP22">
            <v>21810247</v>
          </cell>
          <cell r="AQ22">
            <v>21810247</v>
          </cell>
          <cell r="AR22">
            <v>2988430</v>
          </cell>
          <cell r="AS22">
            <v>2988430</v>
          </cell>
          <cell r="AT22">
            <v>2988430</v>
          </cell>
          <cell r="AU22">
            <v>21959590</v>
          </cell>
          <cell r="AV22">
            <v>20891036.999999996</v>
          </cell>
          <cell r="AW22">
            <v>20681573</v>
          </cell>
          <cell r="AX22">
            <v>29600</v>
          </cell>
          <cell r="AY22">
            <v>29600</v>
          </cell>
          <cell r="AZ22">
            <v>29600</v>
          </cell>
          <cell r="BA22">
            <v>0</v>
          </cell>
          <cell r="BB22">
            <v>0</v>
          </cell>
          <cell r="BC22">
            <v>0</v>
          </cell>
          <cell r="BD22">
            <v>9302.85</v>
          </cell>
          <cell r="BE22">
            <v>9302.85</v>
          </cell>
          <cell r="BF22">
            <v>9302.85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15096528</v>
          </cell>
          <cell r="BQ22">
            <v>15096528</v>
          </cell>
          <cell r="BR22">
            <v>15096528</v>
          </cell>
          <cell r="BS22">
            <v>4393992</v>
          </cell>
          <cell r="BT22">
            <v>4393992</v>
          </cell>
          <cell r="BU22">
            <v>4393992</v>
          </cell>
          <cell r="BV22">
            <v>50000</v>
          </cell>
          <cell r="BW22">
            <v>50000</v>
          </cell>
          <cell r="BX22">
            <v>50000</v>
          </cell>
          <cell r="BY22">
            <v>942480</v>
          </cell>
          <cell r="BZ22">
            <v>942480</v>
          </cell>
          <cell r="CA22">
            <v>942480</v>
          </cell>
          <cell r="CB22">
            <v>205128</v>
          </cell>
          <cell r="CC22">
            <v>205128</v>
          </cell>
          <cell r="CD22">
            <v>205128</v>
          </cell>
          <cell r="CE22">
            <v>0</v>
          </cell>
          <cell r="CF22">
            <v>0</v>
          </cell>
          <cell r="CG22">
            <v>0</v>
          </cell>
        </row>
        <row r="23">
          <cell r="E23">
            <v>30000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2729227</v>
          </cell>
          <cell r="L23">
            <v>2729227</v>
          </cell>
          <cell r="M23">
            <v>2729227</v>
          </cell>
          <cell r="N23">
            <v>2943973</v>
          </cell>
          <cell r="O23">
            <v>2943973</v>
          </cell>
          <cell r="P23">
            <v>2943973</v>
          </cell>
          <cell r="Q23">
            <v>854316.83</v>
          </cell>
          <cell r="R23">
            <v>854316.83</v>
          </cell>
          <cell r="S23">
            <v>854316.83</v>
          </cell>
          <cell r="T23">
            <v>848495</v>
          </cell>
          <cell r="U23">
            <v>848495</v>
          </cell>
          <cell r="V23">
            <v>848495</v>
          </cell>
          <cell r="W23">
            <v>1037300</v>
          </cell>
          <cell r="X23">
            <v>1037300</v>
          </cell>
          <cell r="Y23">
            <v>1037300</v>
          </cell>
          <cell r="Z23">
            <v>849740</v>
          </cell>
          <cell r="AA23">
            <v>849740</v>
          </cell>
          <cell r="AB23">
            <v>849740</v>
          </cell>
          <cell r="AC23">
            <v>391589</v>
          </cell>
          <cell r="AD23">
            <v>391589</v>
          </cell>
          <cell r="AE23">
            <v>391589</v>
          </cell>
          <cell r="AI23">
            <v>85614663</v>
          </cell>
          <cell r="AJ23">
            <v>85614663</v>
          </cell>
          <cell r="AK23">
            <v>85614663</v>
          </cell>
          <cell r="AL23">
            <v>305287450</v>
          </cell>
          <cell r="AM23">
            <v>305287450</v>
          </cell>
          <cell r="AN23">
            <v>305287450</v>
          </cell>
          <cell r="AO23">
            <v>11567722</v>
          </cell>
          <cell r="AP23">
            <v>11567722</v>
          </cell>
          <cell r="AQ23">
            <v>11567722</v>
          </cell>
          <cell r="AR23">
            <v>1100240</v>
          </cell>
          <cell r="AS23">
            <v>1100240</v>
          </cell>
          <cell r="AT23">
            <v>1100240</v>
          </cell>
          <cell r="AU23">
            <v>7440594.9999999991</v>
          </cell>
          <cell r="AV23">
            <v>7078536</v>
          </cell>
          <cell r="AW23">
            <v>7007615</v>
          </cell>
          <cell r="AX23">
            <v>9600</v>
          </cell>
          <cell r="AY23">
            <v>9600</v>
          </cell>
          <cell r="AZ23">
            <v>9600</v>
          </cell>
          <cell r="BA23">
            <v>0</v>
          </cell>
          <cell r="BB23">
            <v>0</v>
          </cell>
          <cell r="BC23">
            <v>0</v>
          </cell>
          <cell r="BD23">
            <v>9302.85</v>
          </cell>
          <cell r="BE23">
            <v>9302.85</v>
          </cell>
          <cell r="BF23">
            <v>9302.85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11195111</v>
          </cell>
          <cell r="BQ23">
            <v>11195111</v>
          </cell>
          <cell r="BR23">
            <v>11195111</v>
          </cell>
          <cell r="BS23">
            <v>2525859</v>
          </cell>
          <cell r="BT23">
            <v>2525859</v>
          </cell>
          <cell r="BU23">
            <v>2525859</v>
          </cell>
          <cell r="BV23">
            <v>50000</v>
          </cell>
          <cell r="BW23">
            <v>50000</v>
          </cell>
          <cell r="BX23">
            <v>50000</v>
          </cell>
          <cell r="BY23">
            <v>1086624</v>
          </cell>
          <cell r="BZ23">
            <v>1086624</v>
          </cell>
          <cell r="CA23">
            <v>1086624</v>
          </cell>
          <cell r="CB23">
            <v>388080</v>
          </cell>
          <cell r="CC23">
            <v>388080</v>
          </cell>
          <cell r="CD23">
            <v>388080</v>
          </cell>
          <cell r="CE23">
            <v>0</v>
          </cell>
          <cell r="CF23">
            <v>0</v>
          </cell>
          <cell r="CG23">
            <v>0</v>
          </cell>
        </row>
        <row r="24">
          <cell r="E24">
            <v>20000</v>
          </cell>
          <cell r="F24">
            <v>5000</v>
          </cell>
          <cell r="G24">
            <v>5000</v>
          </cell>
          <cell r="H24">
            <v>6883200</v>
          </cell>
          <cell r="I24">
            <v>7656000</v>
          </cell>
          <cell r="J24">
            <v>9697200</v>
          </cell>
          <cell r="K24">
            <v>3904014</v>
          </cell>
          <cell r="L24">
            <v>3904014</v>
          </cell>
          <cell r="M24">
            <v>3904014</v>
          </cell>
          <cell r="N24">
            <v>3158462</v>
          </cell>
          <cell r="O24">
            <v>3158462</v>
          </cell>
          <cell r="P24">
            <v>3158462</v>
          </cell>
          <cell r="Q24">
            <v>1636054.4</v>
          </cell>
          <cell r="R24">
            <v>1636054.4</v>
          </cell>
          <cell r="S24">
            <v>1636054.4</v>
          </cell>
          <cell r="T24">
            <v>1585413</v>
          </cell>
          <cell r="U24">
            <v>1585413</v>
          </cell>
          <cell r="V24">
            <v>1585413</v>
          </cell>
          <cell r="W24">
            <v>0</v>
          </cell>
          <cell r="X24">
            <v>0</v>
          </cell>
          <cell r="Y24">
            <v>0</v>
          </cell>
          <cell r="Z24">
            <v>934720</v>
          </cell>
          <cell r="AA24">
            <v>934720</v>
          </cell>
          <cell r="AB24">
            <v>934720</v>
          </cell>
          <cell r="AC24">
            <v>6300239</v>
          </cell>
          <cell r="AD24">
            <v>6300239</v>
          </cell>
          <cell r="AE24">
            <v>6300239</v>
          </cell>
          <cell r="AI24">
            <v>218134778</v>
          </cell>
          <cell r="AJ24">
            <v>218134778</v>
          </cell>
          <cell r="AK24">
            <v>218134778</v>
          </cell>
          <cell r="AL24">
            <v>885528242</v>
          </cell>
          <cell r="AM24">
            <v>885528242</v>
          </cell>
          <cell r="AN24">
            <v>885528242</v>
          </cell>
          <cell r="AO24">
            <v>34860925</v>
          </cell>
          <cell r="AP24">
            <v>34860925</v>
          </cell>
          <cell r="AQ24">
            <v>34860925</v>
          </cell>
          <cell r="AR24">
            <v>2193000</v>
          </cell>
          <cell r="AS24">
            <v>2193000</v>
          </cell>
          <cell r="AT24">
            <v>2193000</v>
          </cell>
          <cell r="AU24">
            <v>36311250</v>
          </cell>
          <cell r="AV24">
            <v>34544345</v>
          </cell>
          <cell r="AW24">
            <v>34197129</v>
          </cell>
          <cell r="AX24">
            <v>17600</v>
          </cell>
          <cell r="AY24">
            <v>17600</v>
          </cell>
          <cell r="AZ24">
            <v>17600</v>
          </cell>
          <cell r="BA24">
            <v>0</v>
          </cell>
          <cell r="BB24">
            <v>0</v>
          </cell>
          <cell r="BC24">
            <v>0</v>
          </cell>
          <cell r="BD24">
            <v>9302.85</v>
          </cell>
          <cell r="BE24">
            <v>9302.85</v>
          </cell>
          <cell r="BF24">
            <v>9302.85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29938711</v>
          </cell>
          <cell r="BQ24">
            <v>29938711</v>
          </cell>
          <cell r="BR24">
            <v>29938711</v>
          </cell>
          <cell r="BS24">
            <v>8611939</v>
          </cell>
          <cell r="BT24">
            <v>8611939</v>
          </cell>
          <cell r="BU24">
            <v>8611939</v>
          </cell>
          <cell r="BV24">
            <v>50000</v>
          </cell>
          <cell r="BW24">
            <v>50000</v>
          </cell>
          <cell r="BX24">
            <v>50000</v>
          </cell>
          <cell r="BY24">
            <v>2583504</v>
          </cell>
          <cell r="BZ24">
            <v>2583504</v>
          </cell>
          <cell r="CA24">
            <v>2583504</v>
          </cell>
          <cell r="CB24">
            <v>402864</v>
          </cell>
          <cell r="CC24">
            <v>402864</v>
          </cell>
          <cell r="CD24">
            <v>402864</v>
          </cell>
          <cell r="CE24">
            <v>0</v>
          </cell>
          <cell r="CF24">
            <v>0</v>
          </cell>
          <cell r="CG24">
            <v>0</v>
          </cell>
        </row>
        <row r="25">
          <cell r="E25">
            <v>35000</v>
          </cell>
          <cell r="F25">
            <v>3000</v>
          </cell>
          <cell r="G25">
            <v>3000</v>
          </cell>
          <cell r="H25">
            <v>1347200</v>
          </cell>
          <cell r="I25">
            <v>1476000</v>
          </cell>
          <cell r="J25">
            <v>1816200</v>
          </cell>
          <cell r="K25">
            <v>2938013</v>
          </cell>
          <cell r="L25">
            <v>2938013</v>
          </cell>
          <cell r="M25">
            <v>2938013</v>
          </cell>
          <cell r="N25">
            <v>2216665</v>
          </cell>
          <cell r="O25">
            <v>2216665</v>
          </cell>
          <cell r="P25">
            <v>2216665</v>
          </cell>
          <cell r="Q25">
            <v>863616.83</v>
          </cell>
          <cell r="R25">
            <v>863616.83</v>
          </cell>
          <cell r="S25">
            <v>863616.83</v>
          </cell>
          <cell r="T25">
            <v>824778</v>
          </cell>
          <cell r="U25">
            <v>824778</v>
          </cell>
          <cell r="V25">
            <v>824778</v>
          </cell>
          <cell r="W25">
            <v>0</v>
          </cell>
          <cell r="X25">
            <v>0</v>
          </cell>
          <cell r="Y25">
            <v>0</v>
          </cell>
          <cell r="Z25">
            <v>1015260</v>
          </cell>
          <cell r="AA25">
            <v>1015260</v>
          </cell>
          <cell r="AB25">
            <v>1015260</v>
          </cell>
          <cell r="AC25">
            <v>591735</v>
          </cell>
          <cell r="AD25">
            <v>591735</v>
          </cell>
          <cell r="AE25">
            <v>591735</v>
          </cell>
          <cell r="AI25">
            <v>71623918</v>
          </cell>
          <cell r="AJ25">
            <v>71623918</v>
          </cell>
          <cell r="AK25">
            <v>71623918</v>
          </cell>
          <cell r="AL25">
            <v>246848782</v>
          </cell>
          <cell r="AM25">
            <v>246848782</v>
          </cell>
          <cell r="AN25">
            <v>246848782</v>
          </cell>
          <cell r="AO25">
            <v>10029162</v>
          </cell>
          <cell r="AP25">
            <v>10029162</v>
          </cell>
          <cell r="AQ25">
            <v>10029162</v>
          </cell>
          <cell r="AR25">
            <v>497080</v>
          </cell>
          <cell r="AS25">
            <v>497080</v>
          </cell>
          <cell r="AT25">
            <v>497080</v>
          </cell>
          <cell r="AU25">
            <v>6698590</v>
          </cell>
          <cell r="AV25">
            <v>6372637.0000000009</v>
          </cell>
          <cell r="AW25">
            <v>6308494</v>
          </cell>
          <cell r="AX25">
            <v>800</v>
          </cell>
          <cell r="AY25">
            <v>800</v>
          </cell>
          <cell r="AZ25">
            <v>800</v>
          </cell>
          <cell r="BA25">
            <v>0</v>
          </cell>
          <cell r="BB25">
            <v>0</v>
          </cell>
          <cell r="BC25">
            <v>0</v>
          </cell>
          <cell r="BD25">
            <v>9302.85</v>
          </cell>
          <cell r="BE25">
            <v>9302.85</v>
          </cell>
          <cell r="BF25">
            <v>9302.85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8869185</v>
          </cell>
          <cell r="BQ25">
            <v>8869185</v>
          </cell>
          <cell r="BR25">
            <v>8869185</v>
          </cell>
          <cell r="BS25">
            <v>2514897</v>
          </cell>
          <cell r="BT25">
            <v>2514897</v>
          </cell>
          <cell r="BU25">
            <v>2514897</v>
          </cell>
          <cell r="BV25">
            <v>0</v>
          </cell>
          <cell r="BW25">
            <v>0</v>
          </cell>
          <cell r="BX25">
            <v>0</v>
          </cell>
          <cell r="BY25">
            <v>996072</v>
          </cell>
          <cell r="BZ25">
            <v>996072</v>
          </cell>
          <cell r="CA25">
            <v>996072</v>
          </cell>
          <cell r="CB25">
            <v>351120</v>
          </cell>
          <cell r="CC25">
            <v>351120</v>
          </cell>
          <cell r="CD25">
            <v>351120</v>
          </cell>
          <cell r="CE25">
            <v>0</v>
          </cell>
          <cell r="CF25">
            <v>0</v>
          </cell>
          <cell r="CG25">
            <v>0</v>
          </cell>
        </row>
        <row r="26">
          <cell r="E26">
            <v>25000</v>
          </cell>
          <cell r="F26">
            <v>3000</v>
          </cell>
          <cell r="G26">
            <v>3000</v>
          </cell>
          <cell r="H26">
            <v>1147200</v>
          </cell>
          <cell r="I26">
            <v>1276000</v>
          </cell>
          <cell r="J26">
            <v>1616200</v>
          </cell>
          <cell r="K26">
            <v>2619865</v>
          </cell>
          <cell r="L26">
            <v>2619865</v>
          </cell>
          <cell r="M26">
            <v>2619865</v>
          </cell>
          <cell r="N26">
            <v>2522439</v>
          </cell>
          <cell r="O26">
            <v>2522439</v>
          </cell>
          <cell r="P26">
            <v>2522439</v>
          </cell>
          <cell r="Q26">
            <v>874016.83</v>
          </cell>
          <cell r="R26">
            <v>874016.83</v>
          </cell>
          <cell r="S26">
            <v>874016.83</v>
          </cell>
          <cell r="T26">
            <v>855591</v>
          </cell>
          <cell r="U26">
            <v>855591</v>
          </cell>
          <cell r="V26">
            <v>855591</v>
          </cell>
          <cell r="W26">
            <v>0</v>
          </cell>
          <cell r="X26">
            <v>0</v>
          </cell>
          <cell r="Y26">
            <v>0</v>
          </cell>
          <cell r="Z26">
            <v>855805</v>
          </cell>
          <cell r="AA26">
            <v>855805</v>
          </cell>
          <cell r="AB26">
            <v>855805</v>
          </cell>
          <cell r="AC26">
            <v>1087748</v>
          </cell>
          <cell r="AD26">
            <v>1087748</v>
          </cell>
          <cell r="AE26">
            <v>1087748</v>
          </cell>
          <cell r="AI26">
            <v>84115614</v>
          </cell>
          <cell r="AJ26">
            <v>84115614</v>
          </cell>
          <cell r="AK26">
            <v>84115614</v>
          </cell>
          <cell r="AL26">
            <v>356906672</v>
          </cell>
          <cell r="AM26">
            <v>356906672</v>
          </cell>
          <cell r="AN26">
            <v>356906672</v>
          </cell>
          <cell r="AO26">
            <v>13301356</v>
          </cell>
          <cell r="AP26">
            <v>13301356</v>
          </cell>
          <cell r="AQ26">
            <v>13301356</v>
          </cell>
          <cell r="AR26">
            <v>1350990</v>
          </cell>
          <cell r="AS26">
            <v>1350990</v>
          </cell>
          <cell r="AT26">
            <v>1350990</v>
          </cell>
          <cell r="AU26">
            <v>9173865</v>
          </cell>
          <cell r="AV26">
            <v>8727465</v>
          </cell>
          <cell r="AW26">
            <v>8639619.9999999981</v>
          </cell>
          <cell r="AX26">
            <v>4800</v>
          </cell>
          <cell r="AY26">
            <v>4800</v>
          </cell>
          <cell r="AZ26">
            <v>4800</v>
          </cell>
          <cell r="BA26">
            <v>0</v>
          </cell>
          <cell r="BB26">
            <v>0</v>
          </cell>
          <cell r="BC26">
            <v>0</v>
          </cell>
          <cell r="BD26">
            <v>9302.85</v>
          </cell>
          <cell r="BE26">
            <v>9302.85</v>
          </cell>
          <cell r="BF26">
            <v>9302.85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7400416</v>
          </cell>
          <cell r="BQ26">
            <v>7400416</v>
          </cell>
          <cell r="BR26">
            <v>7400416</v>
          </cell>
          <cell r="BS26">
            <v>3283039</v>
          </cell>
          <cell r="BT26">
            <v>3283039</v>
          </cell>
          <cell r="BU26">
            <v>3283039</v>
          </cell>
          <cell r="BV26">
            <v>0</v>
          </cell>
          <cell r="BW26">
            <v>0</v>
          </cell>
          <cell r="BX26">
            <v>0</v>
          </cell>
          <cell r="BY26">
            <v>1230768</v>
          </cell>
          <cell r="BZ26">
            <v>1230768</v>
          </cell>
          <cell r="CA26">
            <v>1230768</v>
          </cell>
          <cell r="CB26">
            <v>425040</v>
          </cell>
          <cell r="CC26">
            <v>425040</v>
          </cell>
          <cell r="CD26">
            <v>425040</v>
          </cell>
          <cell r="CE26">
            <v>0</v>
          </cell>
          <cell r="CF26">
            <v>0</v>
          </cell>
          <cell r="CG26">
            <v>0</v>
          </cell>
        </row>
        <row r="27">
          <cell r="E27">
            <v>350000</v>
          </cell>
          <cell r="F27">
            <v>5000</v>
          </cell>
          <cell r="G27">
            <v>5000</v>
          </cell>
          <cell r="H27">
            <v>2868000</v>
          </cell>
          <cell r="I27">
            <v>3190000</v>
          </cell>
          <cell r="J27">
            <v>4040500</v>
          </cell>
          <cell r="K27">
            <v>3900056</v>
          </cell>
          <cell r="L27">
            <v>3900056</v>
          </cell>
          <cell r="M27">
            <v>3900056</v>
          </cell>
          <cell r="N27">
            <v>3541332</v>
          </cell>
          <cell r="O27">
            <v>3541332</v>
          </cell>
          <cell r="P27">
            <v>3541332</v>
          </cell>
          <cell r="Q27">
            <v>844116.83</v>
          </cell>
          <cell r="R27">
            <v>844116.83</v>
          </cell>
          <cell r="S27">
            <v>844116.83</v>
          </cell>
          <cell r="T27">
            <v>1707336</v>
          </cell>
          <cell r="U27">
            <v>1707336</v>
          </cell>
          <cell r="V27">
            <v>1707336</v>
          </cell>
          <cell r="W27">
            <v>0</v>
          </cell>
          <cell r="X27">
            <v>0</v>
          </cell>
          <cell r="Y27">
            <v>0</v>
          </cell>
          <cell r="Z27">
            <v>877060</v>
          </cell>
          <cell r="AA27">
            <v>877060</v>
          </cell>
          <cell r="AB27">
            <v>877060</v>
          </cell>
          <cell r="AC27">
            <v>765775</v>
          </cell>
          <cell r="AD27">
            <v>765775</v>
          </cell>
          <cell r="AE27">
            <v>765775</v>
          </cell>
          <cell r="AI27">
            <v>236172599</v>
          </cell>
          <cell r="AJ27">
            <v>236172599</v>
          </cell>
          <cell r="AK27">
            <v>236172599</v>
          </cell>
          <cell r="AL27">
            <v>487888321</v>
          </cell>
          <cell r="AM27">
            <v>487888321</v>
          </cell>
          <cell r="AN27">
            <v>487888321</v>
          </cell>
          <cell r="AO27">
            <v>27223575</v>
          </cell>
          <cell r="AP27">
            <v>27223575</v>
          </cell>
          <cell r="AQ27">
            <v>27223575</v>
          </cell>
          <cell r="AR27">
            <v>2790210</v>
          </cell>
          <cell r="AS27">
            <v>2790210</v>
          </cell>
          <cell r="AT27">
            <v>2790210</v>
          </cell>
          <cell r="AU27">
            <v>29562855.000000004</v>
          </cell>
          <cell r="AV27">
            <v>28124326.999999996</v>
          </cell>
          <cell r="AW27">
            <v>27842214</v>
          </cell>
          <cell r="AX27">
            <v>8000</v>
          </cell>
          <cell r="AY27">
            <v>8000</v>
          </cell>
          <cell r="AZ27">
            <v>8000</v>
          </cell>
          <cell r="BA27">
            <v>0</v>
          </cell>
          <cell r="BB27">
            <v>0</v>
          </cell>
          <cell r="BC27">
            <v>0</v>
          </cell>
          <cell r="BD27">
            <v>9302.85</v>
          </cell>
          <cell r="BE27">
            <v>9302.85</v>
          </cell>
          <cell r="BF27">
            <v>9302.85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25330604</v>
          </cell>
          <cell r="BQ27">
            <v>25330604</v>
          </cell>
          <cell r="BR27">
            <v>25330604</v>
          </cell>
          <cell r="BS27">
            <v>5739083</v>
          </cell>
          <cell r="BT27">
            <v>5739083</v>
          </cell>
          <cell r="BU27">
            <v>5739083</v>
          </cell>
          <cell r="BV27">
            <v>100000</v>
          </cell>
          <cell r="BW27">
            <v>100000</v>
          </cell>
          <cell r="BX27">
            <v>100000</v>
          </cell>
          <cell r="BY27">
            <v>1060752</v>
          </cell>
          <cell r="BZ27">
            <v>1060752</v>
          </cell>
          <cell r="CA27">
            <v>1060752</v>
          </cell>
          <cell r="CB27">
            <v>308616</v>
          </cell>
          <cell r="CC27">
            <v>308616</v>
          </cell>
          <cell r="CD27">
            <v>308616</v>
          </cell>
          <cell r="CE27">
            <v>0</v>
          </cell>
          <cell r="CF27">
            <v>0</v>
          </cell>
          <cell r="CG27">
            <v>0</v>
          </cell>
        </row>
        <row r="28">
          <cell r="E28">
            <v>20000</v>
          </cell>
          <cell r="F28">
            <v>0</v>
          </cell>
          <cell r="G28">
            <v>0</v>
          </cell>
          <cell r="H28">
            <v>1147200</v>
          </cell>
          <cell r="I28">
            <v>1276000</v>
          </cell>
          <cell r="J28">
            <v>1616200</v>
          </cell>
          <cell r="K28">
            <v>2464173</v>
          </cell>
          <cell r="L28">
            <v>2464173</v>
          </cell>
          <cell r="M28">
            <v>2464173</v>
          </cell>
          <cell r="N28">
            <v>2629263</v>
          </cell>
          <cell r="O28">
            <v>2629263</v>
          </cell>
          <cell r="P28">
            <v>2629263</v>
          </cell>
          <cell r="Q28">
            <v>863316.83</v>
          </cell>
          <cell r="R28">
            <v>863316.83</v>
          </cell>
          <cell r="S28">
            <v>863316.83</v>
          </cell>
          <cell r="T28">
            <v>860899</v>
          </cell>
          <cell r="U28">
            <v>860899</v>
          </cell>
          <cell r="V28">
            <v>860899</v>
          </cell>
          <cell r="W28">
            <v>0</v>
          </cell>
          <cell r="X28">
            <v>0</v>
          </cell>
          <cell r="Y28">
            <v>0</v>
          </cell>
          <cell r="Z28">
            <v>879111</v>
          </cell>
          <cell r="AA28">
            <v>879111</v>
          </cell>
          <cell r="AB28">
            <v>879111</v>
          </cell>
          <cell r="AC28">
            <v>974623</v>
          </cell>
          <cell r="AD28">
            <v>974623</v>
          </cell>
          <cell r="AE28">
            <v>974623</v>
          </cell>
          <cell r="AI28">
            <v>62981000</v>
          </cell>
          <cell r="AJ28">
            <v>62981000</v>
          </cell>
          <cell r="AK28">
            <v>62981000</v>
          </cell>
          <cell r="AL28">
            <v>299484039</v>
          </cell>
          <cell r="AM28">
            <v>299484039</v>
          </cell>
          <cell r="AN28">
            <v>299484039</v>
          </cell>
          <cell r="AO28">
            <v>11430950</v>
          </cell>
          <cell r="AP28">
            <v>11430950</v>
          </cell>
          <cell r="AQ28">
            <v>11430950</v>
          </cell>
          <cell r="AR28">
            <v>614040</v>
          </cell>
          <cell r="AS28">
            <v>614040</v>
          </cell>
          <cell r="AT28">
            <v>614040</v>
          </cell>
          <cell r="AU28">
            <v>8001879.9999999991</v>
          </cell>
          <cell r="AV28">
            <v>7612509</v>
          </cell>
          <cell r="AW28">
            <v>7536127.9999999991</v>
          </cell>
          <cell r="AX28">
            <v>4000</v>
          </cell>
          <cell r="AY28">
            <v>4000</v>
          </cell>
          <cell r="AZ28">
            <v>4000</v>
          </cell>
          <cell r="BA28">
            <v>0</v>
          </cell>
          <cell r="BB28">
            <v>0</v>
          </cell>
          <cell r="BC28">
            <v>0</v>
          </cell>
          <cell r="BD28">
            <v>9302.85</v>
          </cell>
          <cell r="BE28">
            <v>9302.85</v>
          </cell>
          <cell r="BF28">
            <v>9302.85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5247308</v>
          </cell>
          <cell r="BQ28">
            <v>5247308</v>
          </cell>
          <cell r="BR28">
            <v>5247308</v>
          </cell>
          <cell r="BS28">
            <v>3446969</v>
          </cell>
          <cell r="BT28">
            <v>3446969</v>
          </cell>
          <cell r="BU28">
            <v>3446969</v>
          </cell>
          <cell r="BV28">
            <v>50000</v>
          </cell>
          <cell r="BW28">
            <v>50000</v>
          </cell>
          <cell r="BX28">
            <v>50000</v>
          </cell>
          <cell r="BY28">
            <v>1347192</v>
          </cell>
          <cell r="BZ28">
            <v>1347192</v>
          </cell>
          <cell r="CA28">
            <v>1347192</v>
          </cell>
          <cell r="CB28">
            <v>493416</v>
          </cell>
          <cell r="CC28">
            <v>493416</v>
          </cell>
          <cell r="CD28">
            <v>493416</v>
          </cell>
          <cell r="CE28">
            <v>0</v>
          </cell>
          <cell r="CF28">
            <v>0</v>
          </cell>
          <cell r="CG28">
            <v>0</v>
          </cell>
        </row>
        <row r="29">
          <cell r="E29">
            <v>20000</v>
          </cell>
          <cell r="F29">
            <v>4000</v>
          </cell>
          <cell r="G29">
            <v>4000</v>
          </cell>
          <cell r="H29">
            <v>1720800</v>
          </cell>
          <cell r="I29">
            <v>1914000</v>
          </cell>
          <cell r="J29">
            <v>2424300</v>
          </cell>
          <cell r="K29">
            <v>4507779</v>
          </cell>
          <cell r="L29">
            <v>4507779</v>
          </cell>
          <cell r="M29">
            <v>4507779</v>
          </cell>
          <cell r="N29">
            <v>3174478</v>
          </cell>
          <cell r="O29">
            <v>3174478</v>
          </cell>
          <cell r="P29">
            <v>3174478</v>
          </cell>
          <cell r="Q29">
            <v>1020516.83</v>
          </cell>
          <cell r="R29">
            <v>1020516.83</v>
          </cell>
          <cell r="S29">
            <v>1020516.83</v>
          </cell>
          <cell r="T29">
            <v>1727013</v>
          </cell>
          <cell r="U29">
            <v>1727013</v>
          </cell>
          <cell r="V29">
            <v>1727013</v>
          </cell>
          <cell r="W29">
            <v>0</v>
          </cell>
          <cell r="X29">
            <v>0</v>
          </cell>
          <cell r="Y29">
            <v>0</v>
          </cell>
          <cell r="Z29">
            <v>907300</v>
          </cell>
          <cell r="AA29">
            <v>907300</v>
          </cell>
          <cell r="AB29">
            <v>907300</v>
          </cell>
          <cell r="AC29">
            <v>565629</v>
          </cell>
          <cell r="AD29">
            <v>565629</v>
          </cell>
          <cell r="AE29">
            <v>565629</v>
          </cell>
          <cell r="AI29">
            <v>127387543</v>
          </cell>
          <cell r="AJ29">
            <v>127387543</v>
          </cell>
          <cell r="AK29">
            <v>127387543</v>
          </cell>
          <cell r="AL29">
            <v>367751718</v>
          </cell>
          <cell r="AM29">
            <v>367751718</v>
          </cell>
          <cell r="AN29">
            <v>367751718</v>
          </cell>
          <cell r="AO29">
            <v>17792611</v>
          </cell>
          <cell r="AP29">
            <v>17792611</v>
          </cell>
          <cell r="AQ29">
            <v>17792611</v>
          </cell>
          <cell r="AR29">
            <v>818720</v>
          </cell>
          <cell r="AS29">
            <v>818720</v>
          </cell>
          <cell r="AT29">
            <v>818720</v>
          </cell>
          <cell r="AU29">
            <v>25954385</v>
          </cell>
          <cell r="AV29">
            <v>24691445</v>
          </cell>
          <cell r="AW29">
            <v>24442918</v>
          </cell>
          <cell r="AX29">
            <v>5600</v>
          </cell>
          <cell r="AY29">
            <v>5600</v>
          </cell>
          <cell r="AZ29">
            <v>5600</v>
          </cell>
          <cell r="BA29">
            <v>0</v>
          </cell>
          <cell r="BB29">
            <v>0</v>
          </cell>
          <cell r="BC29">
            <v>0</v>
          </cell>
          <cell r="BD29">
            <v>9302.85</v>
          </cell>
          <cell r="BE29">
            <v>9302.85</v>
          </cell>
          <cell r="BF29">
            <v>9302.85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12148558</v>
          </cell>
          <cell r="BQ29">
            <v>12148558</v>
          </cell>
          <cell r="BR29">
            <v>12148558</v>
          </cell>
          <cell r="BS29">
            <v>3869827</v>
          </cell>
          <cell r="BT29">
            <v>3869827</v>
          </cell>
          <cell r="BU29">
            <v>3869827</v>
          </cell>
          <cell r="BV29">
            <v>50000</v>
          </cell>
          <cell r="BW29">
            <v>50000</v>
          </cell>
          <cell r="BX29">
            <v>50000</v>
          </cell>
          <cell r="BY29">
            <v>698544</v>
          </cell>
          <cell r="BZ29">
            <v>698544</v>
          </cell>
          <cell r="CA29">
            <v>698544</v>
          </cell>
          <cell r="CB29">
            <v>227306</v>
          </cell>
          <cell r="CC29">
            <v>227306</v>
          </cell>
          <cell r="CD29">
            <v>227306</v>
          </cell>
          <cell r="CE29">
            <v>0</v>
          </cell>
          <cell r="CF29">
            <v>0</v>
          </cell>
          <cell r="CG29">
            <v>0</v>
          </cell>
        </row>
        <row r="32">
          <cell r="E32">
            <v>505000</v>
          </cell>
          <cell r="F32">
            <v>50000</v>
          </cell>
          <cell r="G32">
            <v>38400</v>
          </cell>
          <cell r="H32">
            <v>0</v>
          </cell>
          <cell r="I32">
            <v>0</v>
          </cell>
          <cell r="J32">
            <v>0</v>
          </cell>
          <cell r="K32">
            <v>5536356</v>
          </cell>
          <cell r="L32">
            <v>5536356</v>
          </cell>
          <cell r="M32">
            <v>5536356</v>
          </cell>
          <cell r="N32">
            <v>5404889</v>
          </cell>
          <cell r="O32">
            <v>5404889</v>
          </cell>
          <cell r="P32">
            <v>5404889</v>
          </cell>
          <cell r="Q32">
            <v>1880228.75</v>
          </cell>
          <cell r="R32">
            <v>1880228.75</v>
          </cell>
          <cell r="S32">
            <v>1880228.75</v>
          </cell>
          <cell r="T32">
            <v>1837255</v>
          </cell>
          <cell r="U32">
            <v>1837255</v>
          </cell>
          <cell r="V32">
            <v>1837255</v>
          </cell>
          <cell r="W32">
            <v>0</v>
          </cell>
          <cell r="X32">
            <v>0</v>
          </cell>
          <cell r="Y32">
            <v>0</v>
          </cell>
          <cell r="Z32">
            <v>1661799</v>
          </cell>
          <cell r="AA32">
            <v>1661799</v>
          </cell>
          <cell r="AB32">
            <v>1661799</v>
          </cell>
          <cell r="AC32">
            <v>9972477</v>
          </cell>
          <cell r="AD32">
            <v>9972477</v>
          </cell>
          <cell r="AE32">
            <v>9972477</v>
          </cell>
          <cell r="AI32">
            <v>642120000</v>
          </cell>
          <cell r="AJ32">
            <v>642120000</v>
          </cell>
          <cell r="AK32">
            <v>642120000</v>
          </cell>
          <cell r="AL32">
            <v>817217000</v>
          </cell>
          <cell r="AM32">
            <v>817217000</v>
          </cell>
          <cell r="AN32">
            <v>817217000</v>
          </cell>
          <cell r="AO32">
            <v>47330355</v>
          </cell>
          <cell r="AP32">
            <v>47330355</v>
          </cell>
          <cell r="AQ32">
            <v>47330355</v>
          </cell>
          <cell r="AR32">
            <v>4053990</v>
          </cell>
          <cell r="AS32">
            <v>4053990</v>
          </cell>
          <cell r="AT32">
            <v>4053990</v>
          </cell>
          <cell r="AU32">
            <v>56096665</v>
          </cell>
          <cell r="AV32">
            <v>53367003</v>
          </cell>
          <cell r="AW32">
            <v>52829847</v>
          </cell>
          <cell r="AX32">
            <v>36800</v>
          </cell>
          <cell r="AY32">
            <v>36800</v>
          </cell>
          <cell r="AZ32">
            <v>36800</v>
          </cell>
          <cell r="BA32">
            <v>16131814</v>
          </cell>
          <cell r="BB32">
            <v>16131814</v>
          </cell>
          <cell r="BC32">
            <v>16131814</v>
          </cell>
          <cell r="BD32">
            <v>46514.25</v>
          </cell>
          <cell r="BE32">
            <v>46514.25</v>
          </cell>
          <cell r="BF32">
            <v>46514.25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34203192</v>
          </cell>
          <cell r="BQ32">
            <v>34203192</v>
          </cell>
          <cell r="BR32">
            <v>34203192</v>
          </cell>
          <cell r="BS32">
            <v>7074789</v>
          </cell>
          <cell r="BT32">
            <v>7074789</v>
          </cell>
          <cell r="BU32">
            <v>7074789</v>
          </cell>
          <cell r="BV32">
            <v>250000</v>
          </cell>
          <cell r="BW32">
            <v>250000</v>
          </cell>
          <cell r="BX32">
            <v>250000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5000000</v>
          </cell>
          <cell r="CF32">
            <v>5000000</v>
          </cell>
          <cell r="CG32">
            <v>5000000</v>
          </cell>
        </row>
        <row r="33">
          <cell r="E33">
            <v>1800000</v>
          </cell>
          <cell r="F33">
            <v>120800</v>
          </cell>
          <cell r="G33">
            <v>150000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14538981</v>
          </cell>
          <cell r="O33">
            <v>14538981</v>
          </cell>
          <cell r="P33">
            <v>14538981</v>
          </cell>
          <cell r="Q33">
            <v>9759003.1699999999</v>
          </cell>
          <cell r="R33">
            <v>9759003.1699999999</v>
          </cell>
          <cell r="S33">
            <v>9759003.1699999999</v>
          </cell>
          <cell r="T33">
            <v>10483179</v>
          </cell>
          <cell r="U33">
            <v>10483179</v>
          </cell>
          <cell r="V33">
            <v>10483179</v>
          </cell>
          <cell r="W33">
            <v>0</v>
          </cell>
          <cell r="X33">
            <v>0</v>
          </cell>
          <cell r="Y33">
            <v>0</v>
          </cell>
          <cell r="Z33">
            <v>2608102</v>
          </cell>
          <cell r="AA33">
            <v>2608102</v>
          </cell>
          <cell r="AB33">
            <v>2608102</v>
          </cell>
          <cell r="AC33">
            <v>6482980</v>
          </cell>
          <cell r="AD33">
            <v>6482980</v>
          </cell>
          <cell r="AE33">
            <v>6482980</v>
          </cell>
          <cell r="AI33">
            <v>3771819000</v>
          </cell>
          <cell r="AJ33">
            <v>3771819000</v>
          </cell>
          <cell r="AK33">
            <v>3771819000</v>
          </cell>
          <cell r="AL33">
            <v>5128354000</v>
          </cell>
          <cell r="AM33">
            <v>5128354000</v>
          </cell>
          <cell r="AN33">
            <v>5128354000</v>
          </cell>
          <cell r="AO33">
            <v>269861868</v>
          </cell>
          <cell r="AP33">
            <v>269861868</v>
          </cell>
          <cell r="AQ33">
            <v>269861868</v>
          </cell>
          <cell r="AR33">
            <v>20533450</v>
          </cell>
          <cell r="AS33">
            <v>20533450</v>
          </cell>
          <cell r="AT33">
            <v>20533450</v>
          </cell>
          <cell r="AU33">
            <v>345701485</v>
          </cell>
          <cell r="AV33">
            <v>328879657</v>
          </cell>
          <cell r="AW33">
            <v>325564437.00000006</v>
          </cell>
          <cell r="AX33">
            <v>125600</v>
          </cell>
          <cell r="AY33">
            <v>125600</v>
          </cell>
          <cell r="AZ33">
            <v>125600</v>
          </cell>
          <cell r="BA33">
            <v>48515284</v>
          </cell>
          <cell r="BB33">
            <v>48515284</v>
          </cell>
          <cell r="BC33">
            <v>48515284</v>
          </cell>
          <cell r="BD33">
            <v>455839.68</v>
          </cell>
          <cell r="BE33">
            <v>455839.68</v>
          </cell>
          <cell r="BF33">
            <v>455839.68</v>
          </cell>
          <cell r="BJ33">
            <v>2382800</v>
          </cell>
          <cell r="BK33">
            <v>1756400</v>
          </cell>
          <cell r="BL33">
            <v>0</v>
          </cell>
          <cell r="BM33">
            <v>7548600</v>
          </cell>
          <cell r="BN33">
            <v>7805500</v>
          </cell>
          <cell r="BO33">
            <v>9647200</v>
          </cell>
          <cell r="BP33">
            <v>123679890</v>
          </cell>
          <cell r="BQ33">
            <v>123679890</v>
          </cell>
          <cell r="BR33">
            <v>123679890</v>
          </cell>
          <cell r="BS33">
            <v>42809166</v>
          </cell>
          <cell r="BT33">
            <v>42809166</v>
          </cell>
          <cell r="BU33">
            <v>42809166</v>
          </cell>
          <cell r="BV33">
            <v>1250000</v>
          </cell>
          <cell r="BW33">
            <v>1250000</v>
          </cell>
          <cell r="BX33">
            <v>1250000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5000000</v>
          </cell>
          <cell r="CF33">
            <v>5000000</v>
          </cell>
          <cell r="CG33">
            <v>5000000</v>
          </cell>
        </row>
        <row r="36">
          <cell r="B36">
            <v>22041699508.230003</v>
          </cell>
          <cell r="C36">
            <v>22008090708.230003</v>
          </cell>
          <cell r="D36">
            <v>22011910008.230003</v>
          </cell>
          <cell r="E36">
            <v>3552900</v>
          </cell>
          <cell r="F36">
            <v>227800</v>
          </cell>
          <cell r="G36">
            <v>245400</v>
          </cell>
          <cell r="H36">
            <v>35389600</v>
          </cell>
          <cell r="I36">
            <v>39318000</v>
          </cell>
          <cell r="J36">
            <v>49694100</v>
          </cell>
          <cell r="K36">
            <v>66699470</v>
          </cell>
          <cell r="L36">
            <v>66699470</v>
          </cell>
          <cell r="M36">
            <v>66699470</v>
          </cell>
          <cell r="N36">
            <v>68630758</v>
          </cell>
          <cell r="O36">
            <v>68630758</v>
          </cell>
          <cell r="P36">
            <v>68630758</v>
          </cell>
          <cell r="Q36">
            <v>29165210</v>
          </cell>
          <cell r="R36">
            <v>29165210</v>
          </cell>
          <cell r="S36">
            <v>29165210</v>
          </cell>
          <cell r="T36">
            <v>34756740</v>
          </cell>
          <cell r="U36">
            <v>34756740</v>
          </cell>
          <cell r="V36">
            <v>34756740</v>
          </cell>
          <cell r="W36">
            <v>1037300</v>
          </cell>
          <cell r="X36">
            <v>1037300</v>
          </cell>
          <cell r="Y36">
            <v>1037300</v>
          </cell>
          <cell r="Z36">
            <v>20377597</v>
          </cell>
          <cell r="AA36">
            <v>20377597</v>
          </cell>
          <cell r="AB36">
            <v>20377597</v>
          </cell>
          <cell r="AC36">
            <v>38262637</v>
          </cell>
          <cell r="AD36">
            <v>38262637</v>
          </cell>
          <cell r="AE36">
            <v>38262637</v>
          </cell>
          <cell r="AI36">
            <v>6760892328</v>
          </cell>
          <cell r="AJ36">
            <v>6760892328</v>
          </cell>
          <cell r="AK36">
            <v>6760892328</v>
          </cell>
          <cell r="AL36">
            <v>12952504068</v>
          </cell>
          <cell r="AM36">
            <v>12952504068</v>
          </cell>
          <cell r="AN36">
            <v>12952504068</v>
          </cell>
          <cell r="AO36">
            <v>635203400</v>
          </cell>
          <cell r="AP36">
            <v>635203400</v>
          </cell>
          <cell r="AQ36">
            <v>635203400</v>
          </cell>
          <cell r="AR36">
            <v>51346800</v>
          </cell>
          <cell r="AS36">
            <v>51346800</v>
          </cell>
          <cell r="AT36">
            <v>51346800</v>
          </cell>
          <cell r="AU36">
            <v>695491500</v>
          </cell>
          <cell r="AV36">
            <v>661648900</v>
          </cell>
          <cell r="AW36">
            <v>654989200</v>
          </cell>
          <cell r="AX36">
            <v>326400</v>
          </cell>
          <cell r="AY36">
            <v>326400</v>
          </cell>
          <cell r="AZ36">
            <v>326400</v>
          </cell>
          <cell r="BA36">
            <v>64647098</v>
          </cell>
          <cell r="BB36">
            <v>64647098</v>
          </cell>
          <cell r="BC36">
            <v>64647098</v>
          </cell>
          <cell r="BD36">
            <v>669805.23</v>
          </cell>
          <cell r="BE36">
            <v>669805.23</v>
          </cell>
          <cell r="BF36">
            <v>669805.23</v>
          </cell>
          <cell r="BJ36">
            <v>2382800</v>
          </cell>
          <cell r="BK36">
            <v>1756400</v>
          </cell>
          <cell r="BL36">
            <v>0</v>
          </cell>
          <cell r="BM36">
            <v>7548600</v>
          </cell>
          <cell r="BN36">
            <v>7805500</v>
          </cell>
          <cell r="BO36">
            <v>9647200</v>
          </cell>
          <cell r="BP36">
            <v>409117070</v>
          </cell>
          <cell r="BQ36">
            <v>409117070</v>
          </cell>
          <cell r="BR36">
            <v>409117070</v>
          </cell>
          <cell r="BS36">
            <v>124937657</v>
          </cell>
          <cell r="BT36">
            <v>124937657</v>
          </cell>
          <cell r="BU36">
            <v>124937657</v>
          </cell>
          <cell r="BV36">
            <v>2350000</v>
          </cell>
          <cell r="BW36">
            <v>2350000</v>
          </cell>
          <cell r="BX36">
            <v>2350000</v>
          </cell>
          <cell r="BY36">
            <v>20512800</v>
          </cell>
          <cell r="BZ36">
            <v>20512800</v>
          </cell>
          <cell r="CA36">
            <v>20512800</v>
          </cell>
          <cell r="CB36">
            <v>5896970</v>
          </cell>
          <cell r="CC36">
            <v>5896970</v>
          </cell>
          <cell r="CD36">
            <v>5896970</v>
          </cell>
          <cell r="CE36">
            <v>10000000</v>
          </cell>
          <cell r="CF36">
            <v>10000000</v>
          </cell>
          <cell r="CG36">
            <v>10000000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A36"/>
  <sheetViews>
    <sheetView tabSelected="1" topLeftCell="A2" zoomScale="30" zoomScaleNormal="30" zoomScaleSheetLayoutView="30" workbookViewId="0">
      <pane xSplit="4" ySplit="9" topLeftCell="E29" activePane="bottomRight" state="frozen"/>
      <selection activeCell="A2" sqref="A2"/>
      <selection pane="topRight" activeCell="E2" sqref="E2"/>
      <selection pane="bottomLeft" activeCell="A11" sqref="A11"/>
      <selection pane="bottomRight" activeCell="BS29" sqref="BS29"/>
    </sheetView>
  </sheetViews>
  <sheetFormatPr defaultColWidth="9.140625" defaultRowHeight="20.25" x14ac:dyDescent="0.3"/>
  <cols>
    <col min="1" max="1" width="40" style="2" customWidth="1"/>
    <col min="2" max="4" width="30.42578125" style="2" customWidth="1"/>
    <col min="5" max="7" width="23.5703125" style="2" customWidth="1"/>
    <col min="8" max="10" width="25.5703125" style="2" bestFit="1" customWidth="1"/>
    <col min="11" max="16" width="26.42578125" style="2" customWidth="1"/>
    <col min="17" max="19" width="24.85546875" style="2" customWidth="1"/>
    <col min="20" max="22" width="26.85546875" style="2" customWidth="1"/>
    <col min="23" max="25" width="24.85546875" style="2" customWidth="1"/>
    <col min="26" max="28" width="25.5703125" style="2" customWidth="1"/>
    <col min="29" max="31" width="24.42578125" style="2" customWidth="1"/>
    <col min="32" max="34" width="27.85546875" style="2" customWidth="1"/>
    <col min="35" max="37" width="31.140625" style="2" bestFit="1" customWidth="1"/>
    <col min="38" max="46" width="26.140625" style="2" customWidth="1"/>
    <col min="47" max="49" width="22.140625" style="2" customWidth="1"/>
    <col min="50" max="55" width="26" style="2" customWidth="1"/>
    <col min="56" max="61" width="24.42578125" style="2" customWidth="1"/>
    <col min="62" max="64" width="28" style="2" customWidth="1"/>
    <col min="65" max="67" width="26.85546875" style="2" customWidth="1"/>
    <col min="68" max="69" width="22.85546875" style="2" customWidth="1"/>
    <col min="70" max="70" width="24.85546875" style="2" customWidth="1"/>
    <col min="71" max="76" width="26.140625" style="2" customWidth="1"/>
    <col min="77" max="79" width="26.5703125" style="2" customWidth="1"/>
    <col min="80" max="16384" width="9.140625" style="2"/>
  </cols>
  <sheetData>
    <row r="2" spans="1:79" x14ac:dyDescent="0.3">
      <c r="L2" s="4" t="s">
        <v>58</v>
      </c>
    </row>
    <row r="4" spans="1:79" x14ac:dyDescent="0.3">
      <c r="B4" s="3" t="s">
        <v>56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I4" s="1"/>
      <c r="AJ4" s="1"/>
      <c r="AK4" s="1"/>
      <c r="AN4" s="4"/>
      <c r="AO4" s="4"/>
      <c r="AP4" s="4"/>
      <c r="AQ4" s="4"/>
      <c r="AR4" s="4"/>
      <c r="AS4" s="4"/>
      <c r="AT4" s="4"/>
      <c r="AX4" s="4"/>
      <c r="AY4" s="4"/>
      <c r="AZ4" s="4"/>
      <c r="BA4" s="4"/>
      <c r="BB4" s="4"/>
      <c r="BC4" s="4"/>
      <c r="BJ4" s="4"/>
      <c r="BK4" s="4"/>
      <c r="BL4" s="4"/>
      <c r="BM4" s="4"/>
      <c r="BN4" s="4"/>
      <c r="BO4" s="4"/>
      <c r="BP4" s="4"/>
      <c r="BQ4" s="4"/>
      <c r="BR4" s="4"/>
    </row>
    <row r="5" spans="1:79" x14ac:dyDescent="0.3">
      <c r="L5" s="4"/>
      <c r="M5" s="4"/>
      <c r="N5" s="4"/>
      <c r="O5" s="3"/>
      <c r="P5" s="3"/>
      <c r="Q5" s="3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M5" s="4"/>
      <c r="AN5" s="4"/>
      <c r="AO5" s="4"/>
      <c r="AP5" s="4"/>
      <c r="AQ5" s="4"/>
      <c r="AR5" s="4"/>
      <c r="AS5" s="4"/>
      <c r="AT5" s="4"/>
      <c r="AX5" s="4"/>
      <c r="AY5" s="4"/>
      <c r="AZ5" s="4"/>
      <c r="BA5" s="4"/>
      <c r="BB5" s="4"/>
      <c r="BC5" s="4"/>
      <c r="BJ5" s="4"/>
      <c r="BK5" s="4"/>
      <c r="BL5" s="4"/>
      <c r="BM5" s="4"/>
      <c r="BN5" s="4"/>
      <c r="BO5" s="4"/>
      <c r="BP5" s="4"/>
      <c r="BQ5" s="4"/>
      <c r="BR5" s="4"/>
    </row>
    <row r="6" spans="1:79" ht="21" thickBot="1" x14ac:dyDescent="0.3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 t="s">
        <v>0</v>
      </c>
      <c r="O6" s="4"/>
      <c r="P6" s="4"/>
      <c r="Q6" s="4"/>
      <c r="R6" s="4"/>
      <c r="S6" s="4"/>
      <c r="T6" s="4"/>
      <c r="AM6" s="4"/>
      <c r="AN6" s="4"/>
      <c r="AO6" s="4"/>
      <c r="AP6" s="4"/>
      <c r="AQ6" s="4"/>
      <c r="AR6" s="4"/>
      <c r="AS6" s="4"/>
      <c r="AT6" s="4"/>
      <c r="AX6" s="4"/>
      <c r="AY6" s="4"/>
      <c r="AZ6" s="4"/>
      <c r="BA6" s="4"/>
      <c r="BB6" s="4"/>
      <c r="BC6" s="4"/>
      <c r="BJ6" s="4"/>
      <c r="BK6" s="4"/>
      <c r="BL6" s="4"/>
      <c r="BM6" s="4"/>
      <c r="BN6" s="4"/>
      <c r="BO6" s="4"/>
      <c r="BP6" s="4"/>
      <c r="BQ6" s="4"/>
      <c r="BR6" s="4"/>
      <c r="BS6" s="4"/>
    </row>
    <row r="7" spans="1:79" ht="20.25" customHeight="1" thickBot="1" x14ac:dyDescent="0.35">
      <c r="A7" s="46" t="s">
        <v>1</v>
      </c>
      <c r="B7" s="34" t="s">
        <v>2</v>
      </c>
      <c r="C7" s="35"/>
      <c r="D7" s="35"/>
      <c r="E7" s="49" t="s">
        <v>3</v>
      </c>
      <c r="F7" s="50"/>
      <c r="G7" s="50"/>
      <c r="H7" s="50"/>
      <c r="I7" s="50"/>
      <c r="J7" s="50"/>
      <c r="K7" s="50"/>
      <c r="L7" s="50"/>
      <c r="M7" s="51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6"/>
      <c r="BT7" s="5"/>
      <c r="BU7" s="5"/>
      <c r="BV7" s="5"/>
      <c r="BW7" s="5"/>
      <c r="BX7" s="5"/>
      <c r="BY7" s="5"/>
      <c r="BZ7" s="5"/>
      <c r="CA7" s="19"/>
    </row>
    <row r="8" spans="1:79" ht="161.1" customHeight="1" thickBot="1" x14ac:dyDescent="0.35">
      <c r="A8" s="47"/>
      <c r="B8" s="43"/>
      <c r="C8" s="44"/>
      <c r="D8" s="45"/>
      <c r="E8" s="34" t="s">
        <v>21</v>
      </c>
      <c r="F8" s="35"/>
      <c r="G8" s="36"/>
      <c r="H8" s="52" t="s">
        <v>42</v>
      </c>
      <c r="I8" s="53"/>
      <c r="J8" s="54"/>
      <c r="K8" s="34" t="s">
        <v>4</v>
      </c>
      <c r="L8" s="35"/>
      <c r="M8" s="36"/>
      <c r="N8" s="34" t="s">
        <v>5</v>
      </c>
      <c r="O8" s="35"/>
      <c r="P8" s="36"/>
      <c r="Q8" s="34" t="s">
        <v>41</v>
      </c>
      <c r="R8" s="35"/>
      <c r="S8" s="36"/>
      <c r="T8" s="34" t="s">
        <v>6</v>
      </c>
      <c r="U8" s="35"/>
      <c r="V8" s="36"/>
      <c r="W8" s="34" t="s">
        <v>7</v>
      </c>
      <c r="X8" s="35"/>
      <c r="Y8" s="36"/>
      <c r="Z8" s="34" t="s">
        <v>8</v>
      </c>
      <c r="AA8" s="35"/>
      <c r="AB8" s="36"/>
      <c r="AC8" s="43" t="s">
        <v>19</v>
      </c>
      <c r="AD8" s="44"/>
      <c r="AE8" s="45"/>
      <c r="AF8" s="34" t="s">
        <v>9</v>
      </c>
      <c r="AG8" s="35"/>
      <c r="AH8" s="36"/>
      <c r="AI8" s="34" t="s">
        <v>20</v>
      </c>
      <c r="AJ8" s="35"/>
      <c r="AK8" s="36"/>
      <c r="AL8" s="40" t="s">
        <v>10</v>
      </c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2"/>
      <c r="AX8" s="34" t="s">
        <v>11</v>
      </c>
      <c r="AY8" s="35"/>
      <c r="AZ8" s="36"/>
      <c r="BA8" s="34" t="s">
        <v>25</v>
      </c>
      <c r="BB8" s="35"/>
      <c r="BC8" s="36"/>
      <c r="BD8" s="40" t="s">
        <v>22</v>
      </c>
      <c r="BE8" s="41"/>
      <c r="BF8" s="41"/>
      <c r="BG8" s="41"/>
      <c r="BH8" s="41"/>
      <c r="BI8" s="42"/>
      <c r="BJ8" s="40" t="s">
        <v>12</v>
      </c>
      <c r="BK8" s="41"/>
      <c r="BL8" s="41"/>
      <c r="BM8" s="41"/>
      <c r="BN8" s="41"/>
      <c r="BO8" s="41"/>
      <c r="BP8" s="41"/>
      <c r="BQ8" s="41"/>
      <c r="BR8" s="42"/>
      <c r="BS8" s="40" t="s">
        <v>31</v>
      </c>
      <c r="BT8" s="41"/>
      <c r="BU8" s="41"/>
      <c r="BV8" s="7"/>
      <c r="BW8" s="7"/>
      <c r="BX8" s="33"/>
      <c r="BY8" s="34" t="s">
        <v>59</v>
      </c>
      <c r="BZ8" s="35"/>
      <c r="CA8" s="36"/>
    </row>
    <row r="9" spans="1:79" ht="158.1" customHeight="1" thickBot="1" x14ac:dyDescent="0.35">
      <c r="A9" s="47"/>
      <c r="B9" s="37"/>
      <c r="C9" s="38"/>
      <c r="D9" s="39"/>
      <c r="E9" s="37"/>
      <c r="F9" s="38"/>
      <c r="G9" s="39"/>
      <c r="H9" s="55"/>
      <c r="I9" s="56"/>
      <c r="J9" s="57"/>
      <c r="K9" s="37"/>
      <c r="L9" s="38"/>
      <c r="M9" s="39"/>
      <c r="N9" s="37"/>
      <c r="O9" s="38"/>
      <c r="P9" s="39"/>
      <c r="Q9" s="37"/>
      <c r="R9" s="38"/>
      <c r="S9" s="39"/>
      <c r="T9" s="37"/>
      <c r="U9" s="38"/>
      <c r="V9" s="39"/>
      <c r="W9" s="37"/>
      <c r="X9" s="38"/>
      <c r="Y9" s="39"/>
      <c r="Z9" s="37"/>
      <c r="AA9" s="38"/>
      <c r="AB9" s="39"/>
      <c r="AC9" s="37"/>
      <c r="AD9" s="38"/>
      <c r="AE9" s="39"/>
      <c r="AF9" s="37"/>
      <c r="AG9" s="38"/>
      <c r="AH9" s="39"/>
      <c r="AI9" s="37"/>
      <c r="AJ9" s="38"/>
      <c r="AK9" s="39"/>
      <c r="AL9" s="40" t="s">
        <v>18</v>
      </c>
      <c r="AM9" s="41"/>
      <c r="AN9" s="42"/>
      <c r="AO9" s="40" t="s">
        <v>30</v>
      </c>
      <c r="AP9" s="41"/>
      <c r="AQ9" s="42"/>
      <c r="AR9" s="40" t="s">
        <v>29</v>
      </c>
      <c r="AS9" s="41"/>
      <c r="AT9" s="42"/>
      <c r="AU9" s="43" t="s">
        <v>13</v>
      </c>
      <c r="AV9" s="44"/>
      <c r="AW9" s="45"/>
      <c r="AX9" s="37"/>
      <c r="AY9" s="38"/>
      <c r="AZ9" s="39"/>
      <c r="BA9" s="37"/>
      <c r="BB9" s="38"/>
      <c r="BC9" s="39"/>
      <c r="BD9" s="38" t="s">
        <v>23</v>
      </c>
      <c r="BE9" s="38"/>
      <c r="BF9" s="39"/>
      <c r="BG9" s="37" t="s">
        <v>24</v>
      </c>
      <c r="BH9" s="38"/>
      <c r="BI9" s="39"/>
      <c r="BJ9" s="40" t="s">
        <v>26</v>
      </c>
      <c r="BK9" s="41"/>
      <c r="BL9" s="42"/>
      <c r="BM9" s="40" t="s">
        <v>27</v>
      </c>
      <c r="BN9" s="41"/>
      <c r="BO9" s="42"/>
      <c r="BP9" s="41" t="s">
        <v>28</v>
      </c>
      <c r="BQ9" s="41"/>
      <c r="BR9" s="42"/>
      <c r="BS9" s="40" t="s">
        <v>32</v>
      </c>
      <c r="BT9" s="41"/>
      <c r="BU9" s="42"/>
      <c r="BV9" s="40" t="s">
        <v>33</v>
      </c>
      <c r="BW9" s="41"/>
      <c r="BX9" s="42"/>
      <c r="BY9" s="37"/>
      <c r="BZ9" s="38"/>
      <c r="CA9" s="39"/>
    </row>
    <row r="10" spans="1:79" ht="27.75" customHeight="1" thickBot="1" x14ac:dyDescent="0.35">
      <c r="A10" s="48"/>
      <c r="B10" s="20" t="s">
        <v>34</v>
      </c>
      <c r="C10" s="20" t="s">
        <v>39</v>
      </c>
      <c r="D10" s="20" t="s">
        <v>43</v>
      </c>
      <c r="E10" s="20" t="str">
        <f>B10</f>
        <v>2026 год</v>
      </c>
      <c r="F10" s="20" t="str">
        <f t="shared" ref="F10:J10" si="0">C10</f>
        <v>2027 год</v>
      </c>
      <c r="G10" s="20" t="str">
        <f t="shared" si="0"/>
        <v>2028 год</v>
      </c>
      <c r="H10" s="20" t="str">
        <f t="shared" si="0"/>
        <v>2026 год</v>
      </c>
      <c r="I10" s="20" t="str">
        <f t="shared" si="0"/>
        <v>2027 год</v>
      </c>
      <c r="J10" s="20" t="str">
        <f t="shared" si="0"/>
        <v>2028 год</v>
      </c>
      <c r="K10" s="20" t="str">
        <f t="shared" ref="K10:M10" si="1">E10</f>
        <v>2026 год</v>
      </c>
      <c r="L10" s="20" t="str">
        <f t="shared" si="1"/>
        <v>2027 год</v>
      </c>
      <c r="M10" s="20" t="str">
        <f t="shared" si="1"/>
        <v>2028 год</v>
      </c>
      <c r="N10" s="20" t="str">
        <f t="shared" ref="N10:AE10" si="2">K10</f>
        <v>2026 год</v>
      </c>
      <c r="O10" s="20" t="str">
        <f t="shared" si="2"/>
        <v>2027 год</v>
      </c>
      <c r="P10" s="20" t="str">
        <f t="shared" si="2"/>
        <v>2028 год</v>
      </c>
      <c r="Q10" s="20" t="str">
        <f t="shared" si="2"/>
        <v>2026 год</v>
      </c>
      <c r="R10" s="20" t="str">
        <f t="shared" si="2"/>
        <v>2027 год</v>
      </c>
      <c r="S10" s="20" t="str">
        <f t="shared" si="2"/>
        <v>2028 год</v>
      </c>
      <c r="T10" s="20" t="str">
        <f t="shared" si="2"/>
        <v>2026 год</v>
      </c>
      <c r="U10" s="20" t="str">
        <f t="shared" si="2"/>
        <v>2027 год</v>
      </c>
      <c r="V10" s="20" t="str">
        <f t="shared" si="2"/>
        <v>2028 год</v>
      </c>
      <c r="W10" s="20" t="str">
        <f t="shared" si="2"/>
        <v>2026 год</v>
      </c>
      <c r="X10" s="20" t="str">
        <f t="shared" si="2"/>
        <v>2027 год</v>
      </c>
      <c r="Y10" s="20" t="str">
        <f t="shared" si="2"/>
        <v>2028 год</v>
      </c>
      <c r="Z10" s="20" t="str">
        <f t="shared" si="2"/>
        <v>2026 год</v>
      </c>
      <c r="AA10" s="20" t="str">
        <f t="shared" si="2"/>
        <v>2027 год</v>
      </c>
      <c r="AB10" s="20" t="str">
        <f t="shared" si="2"/>
        <v>2028 год</v>
      </c>
      <c r="AC10" s="20" t="str">
        <f t="shared" si="2"/>
        <v>2026 год</v>
      </c>
      <c r="AD10" s="20" t="str">
        <f t="shared" si="2"/>
        <v>2027 год</v>
      </c>
      <c r="AE10" s="20" t="str">
        <f t="shared" si="2"/>
        <v>2028 год</v>
      </c>
      <c r="AF10" s="20" t="str">
        <f>AC10</f>
        <v>2026 год</v>
      </c>
      <c r="AG10" s="20" t="str">
        <f>AD10</f>
        <v>2027 год</v>
      </c>
      <c r="AH10" s="20" t="str">
        <f>AE10</f>
        <v>2028 год</v>
      </c>
      <c r="AI10" s="20" t="str">
        <f t="shared" ref="AI10:AQ10" si="3">AF10</f>
        <v>2026 год</v>
      </c>
      <c r="AJ10" s="20" t="str">
        <f t="shared" si="3"/>
        <v>2027 год</v>
      </c>
      <c r="AK10" s="20" t="str">
        <f t="shared" si="3"/>
        <v>2028 год</v>
      </c>
      <c r="AL10" s="20" t="str">
        <f t="shared" si="3"/>
        <v>2026 год</v>
      </c>
      <c r="AM10" s="20" t="str">
        <f t="shared" si="3"/>
        <v>2027 год</v>
      </c>
      <c r="AN10" s="20" t="str">
        <f t="shared" si="3"/>
        <v>2028 год</v>
      </c>
      <c r="AO10" s="20" t="str">
        <f t="shared" si="3"/>
        <v>2026 год</v>
      </c>
      <c r="AP10" s="20" t="str">
        <f t="shared" si="3"/>
        <v>2027 год</v>
      </c>
      <c r="AQ10" s="20" t="str">
        <f t="shared" si="3"/>
        <v>2028 год</v>
      </c>
      <c r="AR10" s="20" t="str">
        <f>AL10</f>
        <v>2026 год</v>
      </c>
      <c r="AS10" s="20" t="str">
        <f>AM10</f>
        <v>2027 год</v>
      </c>
      <c r="AT10" s="20" t="str">
        <f>AN10</f>
        <v>2028 год</v>
      </c>
      <c r="AU10" s="20" t="str">
        <f t="shared" ref="AU10:AW10" si="4">AL10</f>
        <v>2026 год</v>
      </c>
      <c r="AV10" s="20" t="str">
        <f t="shared" si="4"/>
        <v>2027 год</v>
      </c>
      <c r="AW10" s="20" t="str">
        <f t="shared" si="4"/>
        <v>2028 год</v>
      </c>
      <c r="AX10" s="20" t="str">
        <f t="shared" ref="AX10:BR10" si="5">AU10</f>
        <v>2026 год</v>
      </c>
      <c r="AY10" s="20" t="str">
        <f t="shared" si="5"/>
        <v>2027 год</v>
      </c>
      <c r="AZ10" s="20" t="str">
        <f t="shared" si="5"/>
        <v>2028 год</v>
      </c>
      <c r="BA10" s="20" t="str">
        <f t="shared" si="5"/>
        <v>2026 год</v>
      </c>
      <c r="BB10" s="20" t="str">
        <f t="shared" si="5"/>
        <v>2027 год</v>
      </c>
      <c r="BC10" s="20" t="str">
        <f t="shared" si="5"/>
        <v>2028 год</v>
      </c>
      <c r="BD10" s="20" t="str">
        <f t="shared" ref="BD10" si="6">BA10</f>
        <v>2026 год</v>
      </c>
      <c r="BE10" s="20" t="str">
        <f t="shared" ref="BE10" si="7">BB10</f>
        <v>2027 год</v>
      </c>
      <c r="BF10" s="20" t="str">
        <f t="shared" ref="BF10" si="8">BC10</f>
        <v>2028 год</v>
      </c>
      <c r="BG10" s="20" t="str">
        <f t="shared" si="5"/>
        <v>2026 год</v>
      </c>
      <c r="BH10" s="20" t="str">
        <f t="shared" si="5"/>
        <v>2027 год</v>
      </c>
      <c r="BI10" s="20" t="str">
        <f t="shared" si="5"/>
        <v>2028 год</v>
      </c>
      <c r="BJ10" s="20" t="str">
        <f t="shared" si="5"/>
        <v>2026 год</v>
      </c>
      <c r="BK10" s="20" t="str">
        <f t="shared" si="5"/>
        <v>2027 год</v>
      </c>
      <c r="BL10" s="20" t="str">
        <f t="shared" si="5"/>
        <v>2028 год</v>
      </c>
      <c r="BM10" s="20" t="str">
        <f t="shared" si="5"/>
        <v>2026 год</v>
      </c>
      <c r="BN10" s="20" t="str">
        <f t="shared" si="5"/>
        <v>2027 год</v>
      </c>
      <c r="BO10" s="20" t="str">
        <f t="shared" si="5"/>
        <v>2028 год</v>
      </c>
      <c r="BP10" s="21" t="str">
        <f t="shared" si="5"/>
        <v>2026 год</v>
      </c>
      <c r="BQ10" s="20" t="str">
        <f t="shared" si="5"/>
        <v>2027 год</v>
      </c>
      <c r="BR10" s="20" t="str">
        <f t="shared" si="5"/>
        <v>2028 год</v>
      </c>
      <c r="BS10" s="20" t="str">
        <f>BP10</f>
        <v>2026 год</v>
      </c>
      <c r="BT10" s="20" t="str">
        <f t="shared" ref="BT10:CA10" si="9">BQ10</f>
        <v>2027 год</v>
      </c>
      <c r="BU10" s="20" t="str">
        <f t="shared" si="9"/>
        <v>2028 год</v>
      </c>
      <c r="BV10" s="20" t="str">
        <f t="shared" si="9"/>
        <v>2026 год</v>
      </c>
      <c r="BW10" s="20" t="str">
        <f t="shared" si="9"/>
        <v>2027 год</v>
      </c>
      <c r="BX10" s="20" t="str">
        <f t="shared" si="9"/>
        <v>2028 год</v>
      </c>
      <c r="BY10" s="20" t="str">
        <f t="shared" si="9"/>
        <v>2026 год</v>
      </c>
      <c r="BZ10" s="20" t="str">
        <f t="shared" si="9"/>
        <v>2027 год</v>
      </c>
      <c r="CA10" s="20" t="str">
        <f t="shared" si="9"/>
        <v>2028 год</v>
      </c>
    </row>
    <row r="11" spans="1:79" s="22" customFormat="1" ht="40.5" x14ac:dyDescent="0.3">
      <c r="A11" s="8" t="s">
        <v>35</v>
      </c>
      <c r="B11" s="24">
        <f>K11+N11+Q11+T11+W11+Z11+AI11+AL11+AX11+BD11+BJ11+BM11+BP11+BS11+BY11+AF11+E11+AC11+AU11+BG11+BA11+AR11+BV11+AO11+H11</f>
        <v>220418553.68000001</v>
      </c>
      <c r="C11" s="24">
        <f t="shared" ref="C11:D11" si="10">L11+O11+R11+U11+X11+AA11+AJ11+AM11+AY11+BE11+BK11+BN11+BQ11+BT11+BZ11+AG11+F11+AD11+AV11+BH11+BB11+AS11+BW11+AP11+I11</f>
        <v>220302867.68000001</v>
      </c>
      <c r="D11" s="24">
        <f t="shared" si="10"/>
        <v>220598301.68000001</v>
      </c>
      <c r="E11" s="24">
        <f>'[3]Приложение по субвенции_МР_план'!E12</f>
        <v>20000</v>
      </c>
      <c r="F11" s="24">
        <f>'[3]Приложение по субвенции_МР_план'!F12</f>
        <v>3000</v>
      </c>
      <c r="G11" s="24">
        <f>'[3]Приложение по субвенции_МР_план'!G12</f>
        <v>3000</v>
      </c>
      <c r="H11" s="24">
        <f>'[3]Приложение по субвенции_МР_план'!H12</f>
        <v>1347200</v>
      </c>
      <c r="I11" s="24">
        <f>'[3]Приложение по субвенции_МР_план'!I12</f>
        <v>1476000</v>
      </c>
      <c r="J11" s="24">
        <f>'[3]Приложение по субвенции_МР_план'!J12</f>
        <v>1816200</v>
      </c>
      <c r="K11" s="24">
        <f>'[3]Приложение по субвенции_МР_план'!K12</f>
        <v>3153309</v>
      </c>
      <c r="L11" s="24">
        <f>'[3]Приложение по субвенции_МР_план'!L12</f>
        <v>3153309</v>
      </c>
      <c r="M11" s="25">
        <f>'[3]Приложение по субвенции_МР_план'!M12</f>
        <v>3153309</v>
      </c>
      <c r="N11" s="24">
        <f>'[3]Приложение по субвенции_МР_план'!N12</f>
        <v>2321730</v>
      </c>
      <c r="O11" s="24">
        <f>'[3]Приложение по субвенции_МР_план'!O12</f>
        <v>2321730</v>
      </c>
      <c r="P11" s="24">
        <f>'[3]Приложение по субвенции_МР_план'!P12</f>
        <v>2321730</v>
      </c>
      <c r="Q11" s="24">
        <f>'[3]Приложение по субвенции_МР_план'!Q12</f>
        <v>889716.83</v>
      </c>
      <c r="R11" s="24">
        <f>'[3]Приложение по субвенции_МР_план'!R12</f>
        <v>889716.83</v>
      </c>
      <c r="S11" s="24">
        <f>'[3]Приложение по субвенции_МР_план'!S12</f>
        <v>889716.83</v>
      </c>
      <c r="T11" s="24">
        <f>'[3]Приложение по субвенции_МР_план'!T12</f>
        <v>827272</v>
      </c>
      <c r="U11" s="24">
        <f>'[3]Приложение по субвенции_МР_план'!U12</f>
        <v>827272</v>
      </c>
      <c r="V11" s="24">
        <f>'[3]Приложение по субвенции_МР_план'!V12</f>
        <v>827272</v>
      </c>
      <c r="W11" s="24">
        <f>'[3]Приложение по субвенции_МР_план'!W12</f>
        <v>0</v>
      </c>
      <c r="X11" s="24">
        <f>'[3]Приложение по субвенции_МР_план'!X12</f>
        <v>0</v>
      </c>
      <c r="Y11" s="25">
        <f>'[3]Приложение по субвенции_МР_план'!Y12</f>
        <v>0</v>
      </c>
      <c r="Z11" s="24">
        <f>'[3]Приложение по субвенции_МР_план'!Z12</f>
        <v>861300</v>
      </c>
      <c r="AA11" s="24">
        <f>'[3]Приложение по субвенции_МР_план'!AA12</f>
        <v>861300</v>
      </c>
      <c r="AB11" s="24">
        <f>'[3]Приложение по субвенции_МР_план'!AB12</f>
        <v>861300</v>
      </c>
      <c r="AC11" s="24">
        <f>'[3]Приложение по субвенции_МР_план'!AC12</f>
        <v>391589</v>
      </c>
      <c r="AD11" s="24">
        <f>'[3]Приложение по субвенции_МР_план'!AD12</f>
        <v>391589</v>
      </c>
      <c r="AE11" s="24">
        <f>'[3]Приложение по субвенции_МР_план'!AE12</f>
        <v>391589</v>
      </c>
      <c r="AF11" s="24">
        <f>'[3]Приложение по субвенции_МР_план'!AI12</f>
        <v>27866000</v>
      </c>
      <c r="AG11" s="24">
        <f>'[3]Приложение по субвенции_МР_план'!AJ12</f>
        <v>27866000</v>
      </c>
      <c r="AH11" s="25">
        <f>'[3]Приложение по субвенции_МР_план'!AK12</f>
        <v>27866000</v>
      </c>
      <c r="AI11" s="24">
        <f>'[3]Приложение по субвенции_МР_план'!AL12</f>
        <v>160408000</v>
      </c>
      <c r="AJ11" s="24">
        <f>'[3]Приложение по субвенции_МР_план'!AM12</f>
        <v>160408000</v>
      </c>
      <c r="AK11" s="24">
        <f>'[3]Приложение по субвенции_МР_план'!AN12</f>
        <v>160408000</v>
      </c>
      <c r="AL11" s="24">
        <f>'[3]Приложение по субвенции_МР_план'!AO12</f>
        <v>6348531</v>
      </c>
      <c r="AM11" s="24">
        <f>'[3]Приложение по субвенции_МР_план'!AP12</f>
        <v>6348531</v>
      </c>
      <c r="AN11" s="24">
        <f>'[3]Приложение по субвенции_МР_план'!AQ12</f>
        <v>6348531</v>
      </c>
      <c r="AO11" s="24">
        <f>'[3]Приложение по субвенции_МР_план'!AR12</f>
        <v>474810</v>
      </c>
      <c r="AP11" s="24">
        <f>'[3]Приложение по субвенции_МР_план'!AS12</f>
        <v>474810</v>
      </c>
      <c r="AQ11" s="24">
        <f>'[3]Приложение по субвенции_МР_план'!AT12</f>
        <v>474810</v>
      </c>
      <c r="AR11" s="24">
        <f>'[3]Приложение по субвенции_МР_план'!AU12</f>
        <v>4675014.9999999991</v>
      </c>
      <c r="AS11" s="24">
        <f>'[3]Приложение по субвенции_МР_план'!AV12</f>
        <v>4447529</v>
      </c>
      <c r="AT11" s="25">
        <f>'[3]Приложение по субвенции_МР_план'!AW12</f>
        <v>4402763</v>
      </c>
      <c r="AU11" s="24">
        <f>'[3]Приложение по субвенции_МР_план'!AX12</f>
        <v>2400</v>
      </c>
      <c r="AV11" s="24">
        <f>'[3]Приложение по субвенции_МР_план'!AY12</f>
        <v>2400</v>
      </c>
      <c r="AW11" s="24">
        <f>'[3]Приложение по субвенции_МР_план'!AZ12</f>
        <v>2400</v>
      </c>
      <c r="AX11" s="24">
        <f>'[3]Приложение по субвенции_МР_план'!BA12</f>
        <v>0</v>
      </c>
      <c r="AY11" s="24">
        <f>'[3]Приложение по субвенции_МР_план'!BB12</f>
        <v>0</v>
      </c>
      <c r="AZ11" s="24">
        <f>'[3]Приложение по субвенции_МР_план'!BC12</f>
        <v>0</v>
      </c>
      <c r="BA11" s="24">
        <f>'[3]Приложение по субвенции_МР_план'!BD12</f>
        <v>9302.85</v>
      </c>
      <c r="BB11" s="24">
        <f>'[3]Приложение по субвенции_МР_план'!BE12</f>
        <v>9302.85</v>
      </c>
      <c r="BC11" s="24">
        <f>'[3]Приложение по субвенции_МР_план'!BF12</f>
        <v>9302.85</v>
      </c>
      <c r="BD11" s="24">
        <f>'[3]Приложение по субвенции_МР_план'!BJ12</f>
        <v>0</v>
      </c>
      <c r="BE11" s="24">
        <f>'[3]Приложение по субвенции_МР_план'!BK12</f>
        <v>0</v>
      </c>
      <c r="BF11" s="24">
        <f>'[3]Приложение по субвенции_МР_план'!BL12</f>
        <v>0</v>
      </c>
      <c r="BG11" s="24">
        <f>'[3]Приложение по субвенции_МР_план'!BM12</f>
        <v>0</v>
      </c>
      <c r="BH11" s="24">
        <f>'[3]Приложение по субвенции_МР_план'!BN12</f>
        <v>0</v>
      </c>
      <c r="BI11" s="24">
        <f>'[3]Приложение по субвенции_МР_план'!BO12</f>
        <v>0</v>
      </c>
      <c r="BJ11" s="24">
        <f>'[3]Приложение по субвенции_МР_план'!BP12</f>
        <v>7133881</v>
      </c>
      <c r="BK11" s="24">
        <f>'[3]Приложение по субвенции_МР_план'!BQ12</f>
        <v>7133881</v>
      </c>
      <c r="BL11" s="24">
        <f>'[3]Приложение по субвенции_МР_план'!BR12</f>
        <v>7133881</v>
      </c>
      <c r="BM11" s="24">
        <f>'[3]Приложение по субвенции_МР_план'!BS12</f>
        <v>2651769</v>
      </c>
      <c r="BN11" s="24">
        <f>'[3]Приложение по субвенции_МР_план'!BT12</f>
        <v>2651769</v>
      </c>
      <c r="BO11" s="25">
        <f>'[3]Приложение по субвенции_МР_план'!BU12</f>
        <v>2651769</v>
      </c>
      <c r="BP11" s="24">
        <f>'[3]Приложение по субвенции_МР_план'!BV12</f>
        <v>0</v>
      </c>
      <c r="BQ11" s="24">
        <f>'[3]Приложение по субвенции_МР_план'!BW12</f>
        <v>0</v>
      </c>
      <c r="BR11" s="24">
        <f>'[3]Приложение по субвенции_МР_план'!BX12</f>
        <v>0</v>
      </c>
      <c r="BS11" s="24">
        <f>'[3]Приложение по субвенции_МР_план'!BY12</f>
        <v>759528</v>
      </c>
      <c r="BT11" s="24">
        <f>'[3]Приложение по субвенции_МР_план'!BZ12</f>
        <v>759528</v>
      </c>
      <c r="BU11" s="24">
        <f>'[3]Приложение по субвенции_МР_план'!CA12</f>
        <v>759528</v>
      </c>
      <c r="BV11" s="24">
        <f>'[3]Приложение по субвенции_МР_план'!CB12</f>
        <v>277200</v>
      </c>
      <c r="BW11" s="24">
        <f>'[3]Приложение по субвенции_МР_план'!CC12</f>
        <v>277200</v>
      </c>
      <c r="BX11" s="24">
        <f>'[3]Приложение по субвенции_МР_план'!CD12</f>
        <v>277200</v>
      </c>
      <c r="BY11" s="24">
        <f>'[3]Приложение по субвенции_МР_план'!CE12</f>
        <v>0</v>
      </c>
      <c r="BZ11" s="24">
        <f>'[3]Приложение по субвенции_МР_план'!CF12</f>
        <v>0</v>
      </c>
      <c r="CA11" s="25">
        <f>'[3]Приложение по субвенции_МР_план'!CG12</f>
        <v>0</v>
      </c>
    </row>
    <row r="12" spans="1:79" ht="40.5" x14ac:dyDescent="0.3">
      <c r="A12" s="9" t="s">
        <v>44</v>
      </c>
      <c r="B12" s="24">
        <f t="shared" ref="B12:B28" si="11">K12+N12+Q12+T12+W12+Z12+AI12+AL12+AX12+BD12+BJ12+BM12+BP12+BS12+BY12+AF12+E12+AC12+AU12+BG12+BA12+AR12+BV12+AO12+H12</f>
        <v>1347925030.25</v>
      </c>
      <c r="C12" s="24">
        <f t="shared" ref="C12:C28" si="12">L12+O12+R12+U12+X12+AA12+AJ12+AM12+AY12+BE12+BK12+BN12+BQ12+BT12+BZ12+AG12+F12+AD12+AV12+BH12+BB12+AS12+BW12+AP12+I12</f>
        <v>1345657557.25</v>
      </c>
      <c r="D12" s="24">
        <f t="shared" ref="D12:D28" si="13">M12+P12+S12+V12+Y12+AB12+AK12+AN12+AZ12+BF12+BL12+BO12+BR12+BU12+CA12+AH12+G12+AE12+AW12+BI12+BC12+AT12+BX12+AQ12+J12</f>
        <v>1346194531.25</v>
      </c>
      <c r="E12" s="24">
        <f>'[3]Приложение по субвенции_МР_план'!E13</f>
        <v>200000</v>
      </c>
      <c r="F12" s="24">
        <f>'[3]Приложение по субвенции_МР_план'!F13</f>
        <v>5000</v>
      </c>
      <c r="G12" s="24">
        <f>'[3]Приложение по субвенции_МР_план'!G13</f>
        <v>5000</v>
      </c>
      <c r="H12" s="24">
        <f>'[3]Приложение по субвенции_МР_план'!H13</f>
        <v>3441600</v>
      </c>
      <c r="I12" s="24">
        <f>'[3]Приложение по субвенции_МР_план'!I13</f>
        <v>3828000</v>
      </c>
      <c r="J12" s="24">
        <f>'[3]Приложение по субвенции_МР_план'!J13</f>
        <v>4848600</v>
      </c>
      <c r="K12" s="24">
        <f>'[3]Приложение по субвенции_МР_план'!K13</f>
        <v>4757821</v>
      </c>
      <c r="L12" s="24">
        <f>'[3]Приложение по субвенции_МР_план'!L13</f>
        <v>4757821</v>
      </c>
      <c r="M12" s="25">
        <f>'[3]Приложение по субвенции_МР_план'!M13</f>
        <v>4757821</v>
      </c>
      <c r="N12" s="24">
        <f>'[3]Приложение по субвенции_МР_план'!N13</f>
        <v>3619168</v>
      </c>
      <c r="O12" s="24">
        <f>'[3]Приложение по субвенции_МР_план'!O13</f>
        <v>3619168</v>
      </c>
      <c r="P12" s="24">
        <f>'[3]Приложение по субвенции_МР_план'!P13</f>
        <v>3619168</v>
      </c>
      <c r="Q12" s="24">
        <f>'[3]Приложение по субвенции_МР_план'!Q13</f>
        <v>1684954.4</v>
      </c>
      <c r="R12" s="24">
        <f>'[3]Приложение по субвенции_МР_план'!R13</f>
        <v>1684954.4</v>
      </c>
      <c r="S12" s="24">
        <f>'[3]Приложение по субвенции_МР_план'!S13</f>
        <v>1684954.4</v>
      </c>
      <c r="T12" s="24">
        <f>'[3]Приложение по субвенции_МР_план'!T13</f>
        <v>1679583</v>
      </c>
      <c r="U12" s="24">
        <f>'[3]Приложение по субвенции_МР_план'!U13</f>
        <v>1679583</v>
      </c>
      <c r="V12" s="24">
        <f>'[3]Приложение по субвенции_МР_план'!V13</f>
        <v>1679583</v>
      </c>
      <c r="W12" s="24">
        <f>'[3]Приложение по субвенции_МР_план'!W13</f>
        <v>0</v>
      </c>
      <c r="X12" s="24">
        <f>'[3]Приложение по субвенции_МР_план'!X13</f>
        <v>0</v>
      </c>
      <c r="Y12" s="25">
        <f>'[3]Приложение по субвенции_МР_план'!Y13</f>
        <v>0</v>
      </c>
      <c r="Z12" s="24">
        <f>'[3]Приложение по субвенции_МР_план'!Z13</f>
        <v>884260</v>
      </c>
      <c r="AA12" s="24">
        <f>'[3]Приложение по субвенции_МР_план'!AA13</f>
        <v>884260</v>
      </c>
      <c r="AB12" s="24">
        <f>'[3]Приложение по субвенции_МР_план'!AB13</f>
        <v>884260</v>
      </c>
      <c r="AC12" s="24">
        <f>'[3]Приложение по субвенции_МР_план'!AC13</f>
        <v>2480066</v>
      </c>
      <c r="AD12" s="24">
        <f>'[3]Приложение по субвенции_МР_план'!AD13</f>
        <v>2480066</v>
      </c>
      <c r="AE12" s="24">
        <f>'[3]Приложение по субвенции_МР_план'!AE13</f>
        <v>2480066</v>
      </c>
      <c r="AF12" s="24">
        <f>'[3]Приложение по субвенции_МР_план'!AI13</f>
        <v>338526029</v>
      </c>
      <c r="AG12" s="24">
        <f>'[3]Приложение по субвенции_МР_план'!AJ13</f>
        <v>338526029</v>
      </c>
      <c r="AH12" s="25">
        <f>'[3]Приложение по субвенции_МР_план'!AK13</f>
        <v>338526029</v>
      </c>
      <c r="AI12" s="24">
        <f>'[3]Приложение по субвенции_МР_план'!AL13</f>
        <v>850740996</v>
      </c>
      <c r="AJ12" s="24">
        <f>'[3]Приложение по субвенции_МР_план'!AM13</f>
        <v>850740996</v>
      </c>
      <c r="AK12" s="24">
        <f>'[3]Приложение по субвенции_МР_план'!AN13</f>
        <v>850740996</v>
      </c>
      <c r="AL12" s="24">
        <f>'[3]Приложение по субвенции_МР_план'!AO13</f>
        <v>46931765</v>
      </c>
      <c r="AM12" s="24">
        <f>'[3]Приложение по субвенции_МР_план'!AP13</f>
        <v>46931765</v>
      </c>
      <c r="AN12" s="24">
        <f>'[3]Приложение по субвенции_МР_план'!AQ13</f>
        <v>46931765</v>
      </c>
      <c r="AO12" s="24">
        <f>'[3]Приложение по субвенции_МР_план'!AR13</f>
        <v>4239800</v>
      </c>
      <c r="AP12" s="24">
        <f>'[3]Приложение по субвенции_МР_план'!AS13</f>
        <v>4239800</v>
      </c>
      <c r="AQ12" s="24">
        <f>'[3]Приложение по субвенции_МР_план'!AT13</f>
        <v>4239800</v>
      </c>
      <c r="AR12" s="24">
        <f>'[3]Приложение по субвенции_МР_план'!AU13</f>
        <v>50531729.999999993</v>
      </c>
      <c r="AS12" s="24">
        <f>'[3]Приложение по субвенции_МР_план'!AV13</f>
        <v>48072857</v>
      </c>
      <c r="AT12" s="25">
        <f>'[3]Приложение по субвенции_МР_план'!AW13</f>
        <v>47589231</v>
      </c>
      <c r="AU12" s="24">
        <f>'[3]Приложение по субвенции_МР_план'!AX13</f>
        <v>18400</v>
      </c>
      <c r="AV12" s="24">
        <f>'[3]Приложение по субвенции_МР_план'!AY13</f>
        <v>18400</v>
      </c>
      <c r="AW12" s="24">
        <f>'[3]Приложение по субвенции_МР_план'!AZ13</f>
        <v>18400</v>
      </c>
      <c r="AX12" s="24">
        <f>'[3]Приложение по субвенции_МР_план'!BA13</f>
        <v>0</v>
      </c>
      <c r="AY12" s="24">
        <f>'[3]Приложение по субвенции_МР_план'!BB13</f>
        <v>0</v>
      </c>
      <c r="AZ12" s="24">
        <f>'[3]Приложение по субвенции_МР_план'!BC13</f>
        <v>0</v>
      </c>
      <c r="BA12" s="24">
        <f>'[3]Приложение по субвенции_МР_план'!BD13</f>
        <v>9302.85</v>
      </c>
      <c r="BB12" s="24">
        <f>'[3]Приложение по субвенции_МР_план'!BE13</f>
        <v>9302.85</v>
      </c>
      <c r="BC12" s="24">
        <f>'[3]Приложение по субвенции_МР_план'!BF13</f>
        <v>9302.85</v>
      </c>
      <c r="BD12" s="24">
        <f>'[3]Приложение по субвенции_МР_план'!BJ13</f>
        <v>0</v>
      </c>
      <c r="BE12" s="24">
        <f>'[3]Приложение по субвенции_МР_план'!BK13</f>
        <v>0</v>
      </c>
      <c r="BF12" s="24">
        <f>'[3]Приложение по субвенции_МР_план'!BL13</f>
        <v>0</v>
      </c>
      <c r="BG12" s="24">
        <f>'[3]Приложение по субвенции_МР_план'!BM13</f>
        <v>0</v>
      </c>
      <c r="BH12" s="24">
        <f>'[3]Приложение по субвенции_МР_план'!BN13</f>
        <v>0</v>
      </c>
      <c r="BI12" s="24">
        <f>'[3]Приложение по субвенции_МР_план'!BO13</f>
        <v>0</v>
      </c>
      <c r="BJ12" s="24">
        <f>'[3]Приложение по субвенции_МР_план'!BP13</f>
        <v>28214898</v>
      </c>
      <c r="BK12" s="24">
        <f>'[3]Приложение по субвенции_МР_план'!BQ13</f>
        <v>28214898</v>
      </c>
      <c r="BL12" s="24">
        <f>'[3]Приложение по субвенции_МР_план'!BR13</f>
        <v>28214898</v>
      </c>
      <c r="BM12" s="24">
        <f>'[3]Приложение по субвенции_МР_план'!BS13</f>
        <v>8397449</v>
      </c>
      <c r="BN12" s="24">
        <f>'[3]Приложение по субвенции_МР_план'!BT13</f>
        <v>8397449</v>
      </c>
      <c r="BO12" s="25">
        <f>'[3]Приложение по субвенции_МР_план'!BU13</f>
        <v>8397449</v>
      </c>
      <c r="BP12" s="24">
        <f>'[3]Приложение по субвенции_МР_план'!BV13</f>
        <v>50000</v>
      </c>
      <c r="BQ12" s="24">
        <f>'[3]Приложение по субвенции_МР_план'!BW13</f>
        <v>50000</v>
      </c>
      <c r="BR12" s="24">
        <f>'[3]Приложение по субвенции_МР_план'!BX13</f>
        <v>50000</v>
      </c>
      <c r="BS12" s="24">
        <f>'[3]Приложение по субвенции_МР_план'!BY13</f>
        <v>1304688</v>
      </c>
      <c r="BT12" s="24">
        <f>'[3]Приложение по субвенции_МР_план'!BZ13</f>
        <v>1304688</v>
      </c>
      <c r="BU12" s="24">
        <f>'[3]Приложение по субвенции_МР_план'!CA13</f>
        <v>1304688</v>
      </c>
      <c r="BV12" s="24">
        <f>'[3]Приложение по субвенции_МР_план'!CB13</f>
        <v>212520</v>
      </c>
      <c r="BW12" s="24">
        <f>'[3]Приложение по субвенции_МР_план'!CC13</f>
        <v>212520</v>
      </c>
      <c r="BX12" s="24">
        <f>'[3]Приложение по субвенции_МР_план'!CD13</f>
        <v>212520</v>
      </c>
      <c r="BY12" s="24">
        <f>'[3]Приложение по субвенции_МР_план'!CE13</f>
        <v>0</v>
      </c>
      <c r="BZ12" s="24">
        <f>'[3]Приложение по субвенции_МР_план'!CF13</f>
        <v>0</v>
      </c>
      <c r="CA12" s="25">
        <f>'[3]Приложение по субвенции_МР_план'!CG13</f>
        <v>0</v>
      </c>
    </row>
    <row r="13" spans="1:79" ht="40.5" x14ac:dyDescent="0.3">
      <c r="A13" s="9" t="s">
        <v>45</v>
      </c>
      <c r="B13" s="24">
        <f t="shared" si="11"/>
        <v>617643628.67999995</v>
      </c>
      <c r="C13" s="24">
        <f t="shared" si="12"/>
        <v>616874819.67999995</v>
      </c>
      <c r="D13" s="24">
        <f t="shared" si="13"/>
        <v>617047566.67999995</v>
      </c>
      <c r="E13" s="24">
        <f>'[3]Приложение по субвенции_МР_план'!E14</f>
        <v>50000</v>
      </c>
      <c r="F13" s="24">
        <f>'[3]Приложение по субвенции_МР_план'!F14</f>
        <v>5000</v>
      </c>
      <c r="G13" s="24">
        <f>'[3]Приложение по субвенции_МР_план'!G14</f>
        <v>5000</v>
      </c>
      <c r="H13" s="24">
        <f>'[3]Приложение по субвенции_МР_план'!H14</f>
        <v>1147200</v>
      </c>
      <c r="I13" s="24">
        <f>'[3]Приложение по субвенции_МР_план'!I14</f>
        <v>1276000</v>
      </c>
      <c r="J13" s="24">
        <f>'[3]Приложение по субвенции_МР_план'!J14</f>
        <v>1616200</v>
      </c>
      <c r="K13" s="24">
        <f>'[3]Приложение по субвенции_МР_план'!K14</f>
        <v>4078484</v>
      </c>
      <c r="L13" s="24">
        <f>'[3]Приложение по субвенции_МР_план'!L14</f>
        <v>4078484</v>
      </c>
      <c r="M13" s="25">
        <f>'[3]Приложение по субвенции_МР_план'!M14</f>
        <v>4078484</v>
      </c>
      <c r="N13" s="24">
        <f>'[3]Приложение по субвенции_МР_план'!N14</f>
        <v>2228287</v>
      </c>
      <c r="O13" s="24">
        <f>'[3]Приложение по субвенции_МР_план'!O14</f>
        <v>2228287</v>
      </c>
      <c r="P13" s="24">
        <f>'[3]Приложение по субвенции_МР_план'!P14</f>
        <v>2228287</v>
      </c>
      <c r="Q13" s="24">
        <f>'[3]Приложение по субвенции_МР_план'!Q14</f>
        <v>944316.83</v>
      </c>
      <c r="R13" s="24">
        <f>'[3]Приложение по субвенции_МР_план'!R14</f>
        <v>944316.83</v>
      </c>
      <c r="S13" s="24">
        <f>'[3]Приложение по субвенции_МР_план'!S14</f>
        <v>944316.83</v>
      </c>
      <c r="T13" s="24">
        <f>'[3]Приложение по субвенции_МР_план'!T14</f>
        <v>1570769</v>
      </c>
      <c r="U13" s="24">
        <f>'[3]Приложение по субвенции_МР_план'!U14</f>
        <v>1570769</v>
      </c>
      <c r="V13" s="24">
        <f>'[3]Приложение по субвенции_МР_план'!V14</f>
        <v>1570769</v>
      </c>
      <c r="W13" s="24">
        <f>'[3]Приложение по субвенции_МР_план'!W14</f>
        <v>0</v>
      </c>
      <c r="X13" s="24">
        <f>'[3]Приложение по субвенции_МР_план'!X14</f>
        <v>0</v>
      </c>
      <c r="Y13" s="25">
        <f>'[3]Приложение по субвенции_МР_план'!Y14</f>
        <v>0</v>
      </c>
      <c r="Z13" s="24">
        <f>'[3]Приложение по субвенции_МР_план'!Z14</f>
        <v>912600</v>
      </c>
      <c r="AA13" s="24">
        <f>'[3]Приложение по субвенции_МР_план'!AA14</f>
        <v>912600</v>
      </c>
      <c r="AB13" s="24">
        <f>'[3]Приложение по субвенции_МР_план'!AB14</f>
        <v>912600</v>
      </c>
      <c r="AC13" s="24">
        <f>'[3]Приложение по субвенции_МР_план'!AC14</f>
        <v>1174770</v>
      </c>
      <c r="AD13" s="24">
        <f>'[3]Приложение по субвенции_МР_план'!AD14</f>
        <v>1174770</v>
      </c>
      <c r="AE13" s="24">
        <f>'[3]Приложение по субвенции_МР_план'!AE14</f>
        <v>1174770</v>
      </c>
      <c r="AF13" s="24">
        <f>'[3]Приложение по субвенции_МР_план'!AI14</f>
        <v>204052194</v>
      </c>
      <c r="AG13" s="24">
        <f>'[3]Приложение по субвенции_МР_план'!AJ14</f>
        <v>204052194</v>
      </c>
      <c r="AH13" s="25">
        <f>'[3]Приложение по субвенции_МР_план'!AK14</f>
        <v>204052194</v>
      </c>
      <c r="AI13" s="24">
        <f>'[3]Приложение по субвенции_МР_план'!AL14</f>
        <v>331809639</v>
      </c>
      <c r="AJ13" s="24">
        <f>'[3]Приложение по субвенции_МР_план'!AM14</f>
        <v>331809639</v>
      </c>
      <c r="AK13" s="24">
        <f>'[3]Приложение по субвенции_МР_план'!AN14</f>
        <v>331809639</v>
      </c>
      <c r="AL13" s="24">
        <f>'[3]Приложение по субвенции_МР_план'!AO14</f>
        <v>19055127</v>
      </c>
      <c r="AM13" s="24">
        <f>'[3]Приложение по субвенции_МР_план'!AP14</f>
        <v>19055127</v>
      </c>
      <c r="AN13" s="24">
        <f>'[3]Приложение по субвенции_МР_план'!AQ14</f>
        <v>19055127</v>
      </c>
      <c r="AO13" s="24">
        <f>'[3]Приложение по субвенции_МР_план'!AR14</f>
        <v>1462000</v>
      </c>
      <c r="AP13" s="24">
        <f>'[3]Приложение по субвенции_МР_план'!AS14</f>
        <v>1462000</v>
      </c>
      <c r="AQ13" s="24">
        <f>'[3]Приложение по субвенции_МР_план'!AT14</f>
        <v>1462000</v>
      </c>
      <c r="AR13" s="24">
        <f>'[3]Приложение по субвенции_МР_план'!AU14</f>
        <v>17521775</v>
      </c>
      <c r="AS13" s="24">
        <f>'[3]Приложение по субвенции_МР_план'!AV14</f>
        <v>16669165.999999998</v>
      </c>
      <c r="AT13" s="25">
        <f>'[3]Приложение по субвенции_МР_план'!AW14</f>
        <v>16501713</v>
      </c>
      <c r="AU13" s="24">
        <f>'[3]Приложение по субвенции_МР_план'!AX14</f>
        <v>24000</v>
      </c>
      <c r="AV13" s="24">
        <f>'[3]Приложение по субвенции_МР_план'!AY14</f>
        <v>24000</v>
      </c>
      <c r="AW13" s="24">
        <f>'[3]Приложение по субвенции_МР_план'!AZ14</f>
        <v>24000</v>
      </c>
      <c r="AX13" s="24">
        <f>'[3]Приложение по субвенции_МР_план'!BA14</f>
        <v>0</v>
      </c>
      <c r="AY13" s="24">
        <f>'[3]Приложение по субвенции_МР_план'!BB14</f>
        <v>0</v>
      </c>
      <c r="AZ13" s="24">
        <f>'[3]Приложение по субвенции_МР_план'!BC14</f>
        <v>0</v>
      </c>
      <c r="BA13" s="24">
        <f>'[3]Приложение по субвенции_МР_план'!BD14</f>
        <v>9302.85</v>
      </c>
      <c r="BB13" s="24">
        <f>'[3]Приложение по субвенции_МР_план'!BE14</f>
        <v>9302.85</v>
      </c>
      <c r="BC13" s="24">
        <f>'[3]Приложение по субвенции_МР_план'!BF14</f>
        <v>9302.85</v>
      </c>
      <c r="BD13" s="24">
        <f>'[3]Приложение по субвенции_МР_план'!BJ14</f>
        <v>0</v>
      </c>
      <c r="BE13" s="24">
        <f>'[3]Приложение по субвенции_МР_план'!BK14</f>
        <v>0</v>
      </c>
      <c r="BF13" s="24">
        <f>'[3]Приложение по субвенции_МР_план'!BL14</f>
        <v>0</v>
      </c>
      <c r="BG13" s="24">
        <f>'[3]Приложение по субвенции_МР_план'!BM14</f>
        <v>0</v>
      </c>
      <c r="BH13" s="24">
        <f>'[3]Приложение по субвенции_МР_план'!BN14</f>
        <v>0</v>
      </c>
      <c r="BI13" s="24">
        <f>'[3]Приложение по субвенции_МР_план'!BO14</f>
        <v>0</v>
      </c>
      <c r="BJ13" s="24">
        <f>'[3]Приложение по субвенции_МР_план'!BP14</f>
        <v>26308479</v>
      </c>
      <c r="BK13" s="24">
        <f>'[3]Приложение по субвенции_МР_план'!BQ14</f>
        <v>26308479</v>
      </c>
      <c r="BL13" s="24">
        <f>'[3]Приложение по субвенции_МР_план'!BR14</f>
        <v>26308479</v>
      </c>
      <c r="BM13" s="24">
        <f>'[3]Приложение по субвенции_МР_план'!BS14</f>
        <v>4322429</v>
      </c>
      <c r="BN13" s="24">
        <f>'[3]Приложение по субвенции_МР_план'!BT14</f>
        <v>4322429</v>
      </c>
      <c r="BO13" s="25">
        <f>'[3]Приложение по субвенции_МР_план'!BU14</f>
        <v>4322429</v>
      </c>
      <c r="BP13" s="24">
        <f>'[3]Приложение по субвенции_МР_план'!BV14</f>
        <v>100000</v>
      </c>
      <c r="BQ13" s="24">
        <f>'[3]Приложение по субвенции_МР_план'!BW14</f>
        <v>100000</v>
      </c>
      <c r="BR13" s="24">
        <f>'[3]Приложение по субвенции_МР_план'!BX14</f>
        <v>100000</v>
      </c>
      <c r="BS13" s="24">
        <f>'[3]Приложение по субвенции_МР_план'!BY14</f>
        <v>632016</v>
      </c>
      <c r="BT13" s="24">
        <f>'[3]Приложение по субвенции_МР_план'!BZ14</f>
        <v>632016</v>
      </c>
      <c r="BU13" s="24">
        <f>'[3]Приложение по субвенции_МР_план'!CA14</f>
        <v>632016</v>
      </c>
      <c r="BV13" s="24">
        <f>'[3]Приложение по субвенции_МР_план'!CB14</f>
        <v>240240</v>
      </c>
      <c r="BW13" s="24">
        <f>'[3]Приложение по субвенции_МР_план'!CC14</f>
        <v>240240</v>
      </c>
      <c r="BX13" s="24">
        <f>'[3]Приложение по субвенции_МР_план'!CD14</f>
        <v>240240</v>
      </c>
      <c r="BY13" s="24">
        <f>'[3]Приложение по субвенции_МР_план'!CE14</f>
        <v>0</v>
      </c>
      <c r="BZ13" s="24">
        <f>'[3]Приложение по субвенции_МР_план'!CF14</f>
        <v>0</v>
      </c>
      <c r="CA13" s="25">
        <f>'[3]Приложение по субвенции_МР_план'!CG14</f>
        <v>0</v>
      </c>
    </row>
    <row r="14" spans="1:79" ht="40.5" x14ac:dyDescent="0.3">
      <c r="A14" s="9" t="s">
        <v>46</v>
      </c>
      <c r="B14" s="24">
        <f t="shared" si="11"/>
        <v>560534896.67999995</v>
      </c>
      <c r="C14" s="24">
        <f t="shared" si="12"/>
        <v>560099969.67999995</v>
      </c>
      <c r="D14" s="24">
        <f t="shared" si="13"/>
        <v>560817653.67999995</v>
      </c>
      <c r="E14" s="24">
        <f>'[3]Приложение по субвенции_МР_план'!E15</f>
        <v>82000</v>
      </c>
      <c r="F14" s="24">
        <f>'[3]Приложение по субвенции_МР_план'!F15</f>
        <v>0</v>
      </c>
      <c r="G14" s="24">
        <f>'[3]Приложение по субвенции_МР_план'!G15</f>
        <v>0</v>
      </c>
      <c r="H14" s="24">
        <f>'[3]Приложение по субвенции_МР_план'!H15</f>
        <v>2868000</v>
      </c>
      <c r="I14" s="24">
        <f>'[3]Приложение по субвенции_МР_план'!I15</f>
        <v>3190000</v>
      </c>
      <c r="J14" s="24">
        <f>'[3]Приложение по субвенции_МР_план'!J15</f>
        <v>4040500</v>
      </c>
      <c r="K14" s="24">
        <f>'[3]Приложение по субвенции_МР_план'!K15</f>
        <v>2616651</v>
      </c>
      <c r="L14" s="24">
        <f>'[3]Приложение по субвенции_МР_план'!L15</f>
        <v>2616651</v>
      </c>
      <c r="M14" s="25">
        <f>'[3]Приложение по субвенции_МР_план'!M15</f>
        <v>2616651</v>
      </c>
      <c r="N14" s="24">
        <f>'[3]Приложение по субвенции_МР_план'!N15</f>
        <v>3675260</v>
      </c>
      <c r="O14" s="24">
        <f>'[3]Приложение по субвенции_МР_план'!O15</f>
        <v>3675260</v>
      </c>
      <c r="P14" s="24">
        <f>'[3]Приложение по субвенции_МР_план'!P15</f>
        <v>3675260</v>
      </c>
      <c r="Q14" s="24">
        <f>'[3]Приложение по субвенции_МР_план'!Q15</f>
        <v>888116.83</v>
      </c>
      <c r="R14" s="24">
        <f>'[3]Приложение по субвенции_МР_план'!R15</f>
        <v>888116.83</v>
      </c>
      <c r="S14" s="24">
        <f>'[3]Приложение по субвенции_МР_план'!S15</f>
        <v>888116.83</v>
      </c>
      <c r="T14" s="24">
        <f>'[3]Приложение по субвенции_МР_план'!T15</f>
        <v>1611616</v>
      </c>
      <c r="U14" s="24">
        <f>'[3]Приложение по субвенции_МР_план'!U15</f>
        <v>1611616</v>
      </c>
      <c r="V14" s="24">
        <f>'[3]Приложение по субвенции_МР_план'!V15</f>
        <v>1611616</v>
      </c>
      <c r="W14" s="24">
        <f>'[3]Приложение по субвенции_МР_план'!W15</f>
        <v>0</v>
      </c>
      <c r="X14" s="24">
        <f>'[3]Приложение по субвенции_МР_план'!X15</f>
        <v>0</v>
      </c>
      <c r="Y14" s="25">
        <f>'[3]Приложение по субвенции_МР_план'!Y15</f>
        <v>0</v>
      </c>
      <c r="Z14" s="24">
        <f>'[3]Приложение по субвенции_МР_план'!Z15</f>
        <v>861600</v>
      </c>
      <c r="AA14" s="24">
        <f>'[3]Приложение по субвенции_МР_план'!AA15</f>
        <v>861600</v>
      </c>
      <c r="AB14" s="24">
        <f>'[3]Приложение по субвенции_МР_план'!AB15</f>
        <v>861600</v>
      </c>
      <c r="AC14" s="24">
        <f>'[3]Приложение по субвенции_МР_план'!AC15</f>
        <v>2271219</v>
      </c>
      <c r="AD14" s="24">
        <f>'[3]Приложение по субвенции_МР_план'!AD15</f>
        <v>2271219</v>
      </c>
      <c r="AE14" s="24">
        <f>'[3]Приложение по субвенции_МР_план'!AE15</f>
        <v>2271219</v>
      </c>
      <c r="AF14" s="24">
        <f>'[3]Приложение по субвенции_МР_план'!AI15</f>
        <v>61668527</v>
      </c>
      <c r="AG14" s="24">
        <f>'[3]Приложение по субвенции_МР_план'!AJ15</f>
        <v>61668527</v>
      </c>
      <c r="AH14" s="25">
        <f>'[3]Приложение по субвенции_МР_план'!AK15</f>
        <v>61668527</v>
      </c>
      <c r="AI14" s="24">
        <f>'[3]Приложение по субвенции_МР_план'!AL15</f>
        <v>432726496</v>
      </c>
      <c r="AJ14" s="24">
        <f>'[3]Приложение по субвенции_МР_план'!AM15</f>
        <v>432726496</v>
      </c>
      <c r="AK14" s="24">
        <f>'[3]Приложение по субвенции_МР_план'!AN15</f>
        <v>432726496</v>
      </c>
      <c r="AL14" s="24">
        <f>'[3]Приложение по субвенции_МР_план'!AO15</f>
        <v>19463409</v>
      </c>
      <c r="AM14" s="24">
        <f>'[3]Приложение по субвенции_МР_план'!AP15</f>
        <v>19463409</v>
      </c>
      <c r="AN14" s="24">
        <f>'[3]Приложение по субвенции_МР_план'!AQ15</f>
        <v>19463409</v>
      </c>
      <c r="AO14" s="24">
        <f>'[3]Приложение по субвенции_МР_план'!AR15</f>
        <v>983280</v>
      </c>
      <c r="AP14" s="24">
        <f>'[3]Приложение по субвенции_МР_план'!AS15</f>
        <v>983280</v>
      </c>
      <c r="AQ14" s="24">
        <f>'[3]Приложение по субвенции_МР_план'!AT15</f>
        <v>983280</v>
      </c>
      <c r="AR14" s="24">
        <f>'[3]Приложение по субвенции_МР_план'!AU15</f>
        <v>13870279.999999998</v>
      </c>
      <c r="AS14" s="24">
        <f>'[3]Приложение по субвенции_МР_план'!AV15</f>
        <v>13195353</v>
      </c>
      <c r="AT14" s="25">
        <f>'[3]Приложение по субвенции_МР_план'!AW15</f>
        <v>13062537</v>
      </c>
      <c r="AU14" s="24">
        <f>'[3]Приложение по субвенции_МР_план'!AX15</f>
        <v>8800</v>
      </c>
      <c r="AV14" s="24">
        <f>'[3]Приложение по субвенции_МР_план'!AY15</f>
        <v>8800</v>
      </c>
      <c r="AW14" s="24">
        <f>'[3]Приложение по субвенции_МР_план'!AZ15</f>
        <v>8800</v>
      </c>
      <c r="AX14" s="24">
        <f>'[3]Приложение по субвенции_МР_план'!BA15</f>
        <v>0</v>
      </c>
      <c r="AY14" s="24">
        <f>'[3]Приложение по субвенции_МР_план'!BB15</f>
        <v>0</v>
      </c>
      <c r="AZ14" s="24">
        <f>'[3]Приложение по субвенции_МР_план'!BC15</f>
        <v>0</v>
      </c>
      <c r="BA14" s="24">
        <f>'[3]Приложение по субвенции_МР_план'!BD15</f>
        <v>9302.85</v>
      </c>
      <c r="BB14" s="24">
        <f>'[3]Приложение по субвенции_МР_план'!BE15</f>
        <v>9302.85</v>
      </c>
      <c r="BC14" s="24">
        <f>'[3]Приложение по субвенции_МР_план'!BF15</f>
        <v>9302.85</v>
      </c>
      <c r="BD14" s="24">
        <f>'[3]Приложение по субвенции_МР_план'!BJ15</f>
        <v>0</v>
      </c>
      <c r="BE14" s="24">
        <f>'[3]Приложение по субвенции_МР_план'!BK15</f>
        <v>0</v>
      </c>
      <c r="BF14" s="24">
        <f>'[3]Приложение по субвенции_МР_план'!BL15</f>
        <v>0</v>
      </c>
      <c r="BG14" s="24">
        <f>'[3]Приложение по субвенции_МР_план'!BM15</f>
        <v>0</v>
      </c>
      <c r="BH14" s="24">
        <f>'[3]Приложение по субвенции_МР_план'!BN15</f>
        <v>0</v>
      </c>
      <c r="BI14" s="24">
        <f>'[3]Приложение по субвенции_МР_план'!BO15</f>
        <v>0</v>
      </c>
      <c r="BJ14" s="24">
        <f>'[3]Приложение по субвенции_МР_план'!BP15</f>
        <v>9751279</v>
      </c>
      <c r="BK14" s="24">
        <f>'[3]Приложение по субвенции_МР_план'!BQ15</f>
        <v>9751279</v>
      </c>
      <c r="BL14" s="24">
        <f>'[3]Приложение по субвенции_МР_план'!BR15</f>
        <v>9751279</v>
      </c>
      <c r="BM14" s="24">
        <f>'[3]Приложение по субвенции_МР_план'!BS15</f>
        <v>5016692</v>
      </c>
      <c r="BN14" s="24">
        <f>'[3]Приложение по субвенции_МР_план'!BT15</f>
        <v>5016692</v>
      </c>
      <c r="BO14" s="25">
        <f>'[3]Приложение по субвенции_МР_план'!BU15</f>
        <v>5016692</v>
      </c>
      <c r="BP14" s="24">
        <f>'[3]Приложение по субвенции_МР_план'!BV15</f>
        <v>100000</v>
      </c>
      <c r="BQ14" s="24">
        <f>'[3]Приложение по субвенции_МР_план'!BW15</f>
        <v>100000</v>
      </c>
      <c r="BR14" s="24">
        <f>'[3]Приложение по субвенции_МР_план'!BX15</f>
        <v>100000</v>
      </c>
      <c r="BS14" s="24">
        <f>'[3]Приложение по субвенции_МР_план'!BY15</f>
        <v>1520904</v>
      </c>
      <c r="BT14" s="24">
        <f>'[3]Приложение по субвенции_МР_план'!BZ15</f>
        <v>1520904</v>
      </c>
      <c r="BU14" s="24">
        <f>'[3]Приложение по субвенции_МР_план'!CA15</f>
        <v>1520904</v>
      </c>
      <c r="BV14" s="24">
        <f>'[3]Приложение по субвенции_МР_план'!CB15</f>
        <v>541464</v>
      </c>
      <c r="BW14" s="24">
        <f>'[3]Приложение по субвенции_МР_план'!CC15</f>
        <v>541464</v>
      </c>
      <c r="BX14" s="24">
        <f>'[3]Приложение по субвенции_МР_план'!CD15</f>
        <v>541464</v>
      </c>
      <c r="BY14" s="24">
        <f>'[3]Приложение по субвенции_МР_план'!CE15</f>
        <v>0</v>
      </c>
      <c r="BZ14" s="24">
        <f>'[3]Приложение по субвенции_МР_план'!CF15</f>
        <v>0</v>
      </c>
      <c r="CA14" s="25">
        <f>'[3]Приложение по субвенции_МР_план'!CG15</f>
        <v>0</v>
      </c>
    </row>
    <row r="15" spans="1:79" ht="40.5" x14ac:dyDescent="0.3">
      <c r="A15" s="9" t="s">
        <v>36</v>
      </c>
      <c r="B15" s="24">
        <f t="shared" si="11"/>
        <v>656835571.67999995</v>
      </c>
      <c r="C15" s="24">
        <f t="shared" si="12"/>
        <v>656375312.67999995</v>
      </c>
      <c r="D15" s="24">
        <f t="shared" si="13"/>
        <v>656763121.67999995</v>
      </c>
      <c r="E15" s="24">
        <f>'[3]Приложение по субвенции_МР_план'!E16</f>
        <v>35000</v>
      </c>
      <c r="F15" s="24">
        <f>'[3]Приложение по субвенции_МР_план'!F16</f>
        <v>4000</v>
      </c>
      <c r="G15" s="24">
        <f>'[3]Приложение по субвенции_МР_план'!G16</f>
        <v>4000</v>
      </c>
      <c r="H15" s="24">
        <f>'[3]Приложение по субвенции_МР_план'!H16</f>
        <v>1720800</v>
      </c>
      <c r="I15" s="24">
        <f>'[3]Приложение по субвенции_МР_план'!I16</f>
        <v>1914000</v>
      </c>
      <c r="J15" s="24">
        <f>'[3]Приложение по субвенции_МР_план'!J16</f>
        <v>2424300</v>
      </c>
      <c r="K15" s="24">
        <f>'[3]Приложение по субвенции_МР_план'!K16</f>
        <v>3221329</v>
      </c>
      <c r="L15" s="24">
        <f>'[3]Приложение по субвенции_МР_план'!L16</f>
        <v>3221329</v>
      </c>
      <c r="M15" s="25">
        <f>'[3]Приложение по субвенции_МР_план'!M16</f>
        <v>3221329</v>
      </c>
      <c r="N15" s="24">
        <f>'[3]Приложение по субвенции_МР_план'!N16</f>
        <v>2373270</v>
      </c>
      <c r="O15" s="24">
        <f>'[3]Приложение по субвенции_МР_план'!O16</f>
        <v>2373270</v>
      </c>
      <c r="P15" s="24">
        <f>'[3]Приложение по субвенции_МР_план'!P16</f>
        <v>2373270</v>
      </c>
      <c r="Q15" s="24">
        <f>'[3]Приложение по субвенции_МР_план'!Q16</f>
        <v>869616.83</v>
      </c>
      <c r="R15" s="24">
        <f>'[3]Приложение по субвенции_МР_план'!R16</f>
        <v>869616.83</v>
      </c>
      <c r="S15" s="24">
        <f>'[3]Приложение по субвенции_МР_план'!S16</f>
        <v>869616.83</v>
      </c>
      <c r="T15" s="24">
        <f>'[3]Приложение по субвенции_МР_план'!T16</f>
        <v>913465</v>
      </c>
      <c r="U15" s="24">
        <f>'[3]Приложение по субвенции_МР_план'!U16</f>
        <v>913465</v>
      </c>
      <c r="V15" s="24">
        <f>'[3]Приложение по субвенции_МР_план'!V16</f>
        <v>913465</v>
      </c>
      <c r="W15" s="24">
        <f>'[3]Приложение по субвенции_МР_план'!W16</f>
        <v>0</v>
      </c>
      <c r="X15" s="24">
        <f>'[3]Приложение по субвенции_МР_план'!X16</f>
        <v>0</v>
      </c>
      <c r="Y15" s="25">
        <f>'[3]Приложение по субвенции_МР_план'!Y16</f>
        <v>0</v>
      </c>
      <c r="Z15" s="24">
        <f>'[3]Приложение по субвенции_МР_план'!Z16</f>
        <v>840600</v>
      </c>
      <c r="AA15" s="24">
        <f>'[3]Приложение по субвенции_МР_план'!AA16</f>
        <v>840600</v>
      </c>
      <c r="AB15" s="24">
        <f>'[3]Приложение по субвенции_МР_план'!AB16</f>
        <v>840600</v>
      </c>
      <c r="AC15" s="24">
        <f>'[3]Приложение по субвенции_МР_план'!AC16</f>
        <v>765775</v>
      </c>
      <c r="AD15" s="24">
        <f>'[3]Приложение по субвенции_МР_план'!AD16</f>
        <v>765775</v>
      </c>
      <c r="AE15" s="24">
        <f>'[3]Приложение по субвенции_МР_план'!AE16</f>
        <v>765775</v>
      </c>
      <c r="AF15" s="24">
        <f>'[3]Приложение по субвенции_МР_план'!AI16</f>
        <v>157702827</v>
      </c>
      <c r="AG15" s="24">
        <f>'[3]Приложение по субвенции_МР_план'!AJ16</f>
        <v>157702827</v>
      </c>
      <c r="AH15" s="25">
        <f>'[3]Приложение по субвенции_МР_план'!AK16</f>
        <v>157702827</v>
      </c>
      <c r="AI15" s="24">
        <f>'[3]Приложение по субвенции_МР_план'!AL16</f>
        <v>438176034</v>
      </c>
      <c r="AJ15" s="24">
        <f>'[3]Приложение по субвенции_МР_план'!AM16</f>
        <v>438176034</v>
      </c>
      <c r="AK15" s="24">
        <f>'[3]Приложение по субвенции_МР_план'!AN16</f>
        <v>438176034</v>
      </c>
      <c r="AL15" s="24">
        <f>'[3]Приложение по субвенции_МР_план'!AO16</f>
        <v>17159087</v>
      </c>
      <c r="AM15" s="24">
        <f>'[3]Приложение по субвенции_МР_план'!AP16</f>
        <v>17159087</v>
      </c>
      <c r="AN15" s="24">
        <f>'[3]Приложение по субвенции_МР_план'!AQ16</f>
        <v>17159087</v>
      </c>
      <c r="AO15" s="24">
        <f>'[3]Приложение по субвенции_МР_план'!AR16</f>
        <v>1404540</v>
      </c>
      <c r="AP15" s="24">
        <f>'[3]Приложение по субвенции_МР_план'!AS16</f>
        <v>1404540</v>
      </c>
      <c r="AQ15" s="24">
        <f>'[3]Приложение по субвенции_МР_план'!AT16</f>
        <v>1404540</v>
      </c>
      <c r="AR15" s="24">
        <f>'[3]Приложение по субвенции_МР_план'!AU16</f>
        <v>12792020</v>
      </c>
      <c r="AS15" s="24">
        <f>'[3]Приложение по субвенции_МР_план'!AV16</f>
        <v>12169561</v>
      </c>
      <c r="AT15" s="25">
        <f>'[3]Приложение по субвенции_МР_план'!AW16</f>
        <v>12047070</v>
      </c>
      <c r="AU15" s="24">
        <f>'[3]Приложение по субвенции_МР_план'!AX16</f>
        <v>14400</v>
      </c>
      <c r="AV15" s="24">
        <f>'[3]Приложение по субвенции_МР_план'!AY16</f>
        <v>14400</v>
      </c>
      <c r="AW15" s="24">
        <f>'[3]Приложение по субвенции_МР_план'!AZ16</f>
        <v>14400</v>
      </c>
      <c r="AX15" s="24">
        <f>'[3]Приложение по субвенции_МР_план'!BA16</f>
        <v>0</v>
      </c>
      <c r="AY15" s="24">
        <f>'[3]Приложение по субвенции_МР_план'!BB16</f>
        <v>0</v>
      </c>
      <c r="AZ15" s="24">
        <f>'[3]Приложение по субвенции_МР_план'!BC16</f>
        <v>0</v>
      </c>
      <c r="BA15" s="24">
        <f>'[3]Приложение по субвенции_МР_план'!BD16</f>
        <v>9302.85</v>
      </c>
      <c r="BB15" s="24">
        <f>'[3]Приложение по субвенции_МР_план'!BE16</f>
        <v>9302.85</v>
      </c>
      <c r="BC15" s="24">
        <f>'[3]Приложение по субвенции_МР_план'!BF16</f>
        <v>9302.85</v>
      </c>
      <c r="BD15" s="24">
        <f>'[3]Приложение по субвенции_МР_план'!BJ16</f>
        <v>0</v>
      </c>
      <c r="BE15" s="24">
        <f>'[3]Приложение по субвенции_МР_план'!BK16</f>
        <v>0</v>
      </c>
      <c r="BF15" s="24">
        <f>'[3]Приложение по субвенции_МР_план'!BL16</f>
        <v>0</v>
      </c>
      <c r="BG15" s="24">
        <f>'[3]Приложение по субвенции_МР_план'!BM16</f>
        <v>0</v>
      </c>
      <c r="BH15" s="24">
        <f>'[3]Приложение по субвенции_МР_план'!BN16</f>
        <v>0</v>
      </c>
      <c r="BI15" s="24">
        <f>'[3]Приложение по субвенции_МР_план'!BO16</f>
        <v>0</v>
      </c>
      <c r="BJ15" s="24">
        <f>'[3]Приложение по субвенции_МР_план'!BP16</f>
        <v>12208487</v>
      </c>
      <c r="BK15" s="24">
        <f>'[3]Приложение по субвенции_МР_план'!BQ16</f>
        <v>12208487</v>
      </c>
      <c r="BL15" s="24">
        <f>'[3]Приложение по субвенции_МР_план'!BR16</f>
        <v>12208487</v>
      </c>
      <c r="BM15" s="24">
        <f>'[3]Приложение по субвенции_МР_план'!BS16</f>
        <v>4453818</v>
      </c>
      <c r="BN15" s="24">
        <f>'[3]Приложение по субвенции_МР_план'!BT16</f>
        <v>4453818</v>
      </c>
      <c r="BO15" s="25">
        <f>'[3]Приложение по субвенции_МР_план'!BU16</f>
        <v>4453818</v>
      </c>
      <c r="BP15" s="24">
        <f>'[3]Приложение по субвенции_МР_план'!BV16</f>
        <v>50000</v>
      </c>
      <c r="BQ15" s="24">
        <f>'[3]Приложение по субвенции_МР_план'!BW16</f>
        <v>50000</v>
      </c>
      <c r="BR15" s="24">
        <f>'[3]Приложение по субвенции_МР_план'!BX16</f>
        <v>50000</v>
      </c>
      <c r="BS15" s="24">
        <f>'[3]Приложение по субвенции_МР_план'!BY16</f>
        <v>1755600</v>
      </c>
      <c r="BT15" s="24">
        <f>'[3]Приложение по субвенции_МР_план'!BZ16</f>
        <v>1755600</v>
      </c>
      <c r="BU15" s="24">
        <f>'[3]Приложение по субвенции_МР_план'!CA16</f>
        <v>1755600</v>
      </c>
      <c r="BV15" s="24">
        <f>'[3]Приложение по субвенции_МР_план'!CB16</f>
        <v>369600</v>
      </c>
      <c r="BW15" s="24">
        <f>'[3]Приложение по субвенции_МР_план'!CC16</f>
        <v>369600</v>
      </c>
      <c r="BX15" s="24">
        <f>'[3]Приложение по субвенции_МР_план'!CD16</f>
        <v>369600</v>
      </c>
      <c r="BY15" s="24">
        <f>'[3]Приложение по субвенции_МР_план'!CE16</f>
        <v>0</v>
      </c>
      <c r="BZ15" s="24">
        <f>'[3]Приложение по субвенции_МР_план'!CF16</f>
        <v>0</v>
      </c>
      <c r="CA15" s="25">
        <f>'[3]Приложение по субвенции_МР_план'!CG16</f>
        <v>0</v>
      </c>
    </row>
    <row r="16" spans="1:79" ht="40.5" x14ac:dyDescent="0.3">
      <c r="A16" s="9" t="s">
        <v>47</v>
      </c>
      <c r="B16" s="24">
        <f t="shared" si="11"/>
        <v>365841261.68000001</v>
      </c>
      <c r="C16" s="24">
        <f t="shared" si="12"/>
        <v>365437216.68000001</v>
      </c>
      <c r="D16" s="24">
        <f t="shared" si="13"/>
        <v>365520117.68000001</v>
      </c>
      <c r="E16" s="24">
        <f>'[3]Приложение по субвенции_МР_план'!E17</f>
        <v>25000</v>
      </c>
      <c r="F16" s="24">
        <f>'[3]Приложение по субвенции_МР_план'!F17</f>
        <v>3000</v>
      </c>
      <c r="G16" s="24">
        <f>'[3]Приложение по субвенции_МР_план'!G17</f>
        <v>3000</v>
      </c>
      <c r="H16" s="24">
        <f>'[3]Приложение по субвенции_МР_план'!H17</f>
        <v>573600</v>
      </c>
      <c r="I16" s="24">
        <f>'[3]Приложение по субвенции_МР_план'!I17</f>
        <v>638000</v>
      </c>
      <c r="J16" s="24">
        <f>'[3]Приложение по субвенции_МР_план'!J17</f>
        <v>808100</v>
      </c>
      <c r="K16" s="24">
        <f>'[3]Приложение по субвенции_МР_план'!K17</f>
        <v>2171328.9999999995</v>
      </c>
      <c r="L16" s="24">
        <f>'[3]Приложение по субвенции_МР_план'!L17</f>
        <v>2171328.9999999995</v>
      </c>
      <c r="M16" s="25">
        <f>'[3]Приложение по субвенции_МР_план'!M17</f>
        <v>2171328.9999999995</v>
      </c>
      <c r="N16" s="24">
        <f>'[3]Приложение по субвенции_МР_план'!N17</f>
        <v>2036862</v>
      </c>
      <c r="O16" s="24">
        <f>'[3]Приложение по субвенции_МР_план'!O17</f>
        <v>2036862</v>
      </c>
      <c r="P16" s="24">
        <f>'[3]Приложение по субвенции_МР_план'!P17</f>
        <v>2036862</v>
      </c>
      <c r="Q16" s="24">
        <f>'[3]Приложение по субвенции_МР_план'!Q17</f>
        <v>902016.83</v>
      </c>
      <c r="R16" s="24">
        <f>'[3]Приложение по субвенции_МР_план'!R17</f>
        <v>902016.83</v>
      </c>
      <c r="S16" s="24">
        <f>'[3]Приложение по субвенции_МР_план'!S17</f>
        <v>902016.83</v>
      </c>
      <c r="T16" s="24">
        <f>'[3]Приложение по субвенции_МР_план'!T17</f>
        <v>837703</v>
      </c>
      <c r="U16" s="24">
        <f>'[3]Приложение по субвенции_МР_план'!U17</f>
        <v>837703</v>
      </c>
      <c r="V16" s="24">
        <f>'[3]Приложение по субвенции_МР_план'!V17</f>
        <v>837703</v>
      </c>
      <c r="W16" s="24">
        <f>'[3]Приложение по субвенции_МР_план'!W17</f>
        <v>0</v>
      </c>
      <c r="X16" s="24">
        <f>'[3]Приложение по субвенции_МР_план'!X17</f>
        <v>0</v>
      </c>
      <c r="Y16" s="25">
        <f>'[3]Приложение по субвенции_МР_план'!Y17</f>
        <v>0</v>
      </c>
      <c r="Z16" s="24">
        <f>'[3]Приложение по субвенции_МР_план'!Z17</f>
        <v>875600</v>
      </c>
      <c r="AA16" s="24">
        <f>'[3]Приложение по субвенции_МР_план'!AA17</f>
        <v>875600</v>
      </c>
      <c r="AB16" s="24">
        <f>'[3]Приложение по субвенции_МР_план'!AB17</f>
        <v>875600</v>
      </c>
      <c r="AC16" s="24">
        <f>'[3]Приложение по субвенции_МР_план'!AC17</f>
        <v>365483</v>
      </c>
      <c r="AD16" s="24">
        <f>'[3]Приложение по субвенции_МР_план'!AD17</f>
        <v>365483</v>
      </c>
      <c r="AE16" s="24">
        <f>'[3]Приложение по субвенции_МР_план'!AE17</f>
        <v>365483</v>
      </c>
      <c r="AF16" s="24">
        <f>'[3]Приложение по субвенции_МР_план'!AI17</f>
        <v>51624760</v>
      </c>
      <c r="AG16" s="24">
        <f>'[3]Приложение по субвенции_МР_план'!AJ17</f>
        <v>51624760</v>
      </c>
      <c r="AH16" s="25">
        <f>'[3]Приложение по субвенции_МР_план'!AK17</f>
        <v>51624760</v>
      </c>
      <c r="AI16" s="24">
        <f>'[3]Приложение по субвенции_МР_план'!AL17</f>
        <v>273675051</v>
      </c>
      <c r="AJ16" s="24">
        <f>'[3]Приложение по субвенции_МР_план'!AM17</f>
        <v>273675051</v>
      </c>
      <c r="AK16" s="24">
        <f>'[3]Приложение по субвенции_МР_план'!AN17</f>
        <v>273675051</v>
      </c>
      <c r="AL16" s="24">
        <f>'[3]Приложение по субвенции_МР_план'!AO17</f>
        <v>10638928</v>
      </c>
      <c r="AM16" s="24">
        <f>'[3]Приложение по субвенции_МР_план'!AP17</f>
        <v>10638928</v>
      </c>
      <c r="AN16" s="24">
        <f>'[3]Приложение по субвенции_МР_план'!AQ17</f>
        <v>10638928</v>
      </c>
      <c r="AO16" s="24">
        <f>'[3]Приложение по субвенции_МР_план'!AR17</f>
        <v>925820</v>
      </c>
      <c r="AP16" s="24">
        <f>'[3]Приложение по субвенции_МР_план'!AS17</f>
        <v>925820</v>
      </c>
      <c r="AQ16" s="24">
        <f>'[3]Приложение по субвенции_МР_план'!AT17</f>
        <v>925820</v>
      </c>
      <c r="AR16" s="24">
        <f>'[3]Приложение по субвенции_МР_план'!AU17</f>
        <v>9174785</v>
      </c>
      <c r="AS16" s="24">
        <f>'[3]Приложение по субвенции_МР_план'!AV17</f>
        <v>8728340</v>
      </c>
      <c r="AT16" s="25">
        <f>'[3]Приложение по субвенции_МР_план'!AW17</f>
        <v>8641141</v>
      </c>
      <c r="AU16" s="24">
        <f>'[3]Приложение по субвенции_МР_план'!AX17</f>
        <v>6400</v>
      </c>
      <c r="AV16" s="24">
        <f>'[3]Приложение по субвенции_МР_план'!AY17</f>
        <v>6400</v>
      </c>
      <c r="AW16" s="24">
        <f>'[3]Приложение по субвенции_МР_план'!AZ17</f>
        <v>6400</v>
      </c>
      <c r="AX16" s="24">
        <f>'[3]Приложение по субвенции_МР_план'!BA17</f>
        <v>0</v>
      </c>
      <c r="AY16" s="24">
        <f>'[3]Приложение по субвенции_МР_план'!BB17</f>
        <v>0</v>
      </c>
      <c r="AZ16" s="24">
        <f>'[3]Приложение по субвенции_МР_план'!BC17</f>
        <v>0</v>
      </c>
      <c r="BA16" s="24">
        <f>'[3]Приложение по субвенции_МР_план'!BD17</f>
        <v>9302.85</v>
      </c>
      <c r="BB16" s="24">
        <f>'[3]Приложение по субвенции_МР_план'!BE17</f>
        <v>9302.85</v>
      </c>
      <c r="BC16" s="24">
        <f>'[3]Приложение по субвенции_МР_план'!BF17</f>
        <v>9302.85</v>
      </c>
      <c r="BD16" s="24">
        <f>'[3]Приложение по субвенции_МР_план'!BJ17</f>
        <v>0</v>
      </c>
      <c r="BE16" s="24">
        <f>'[3]Приложение по субвенции_МР_план'!BK17</f>
        <v>0</v>
      </c>
      <c r="BF16" s="24">
        <f>'[3]Приложение по субвенции_МР_план'!BL17</f>
        <v>0</v>
      </c>
      <c r="BG16" s="24">
        <f>'[3]Приложение по субвенции_МР_план'!BM17</f>
        <v>0</v>
      </c>
      <c r="BH16" s="24">
        <f>'[3]Приложение по субвенции_МР_план'!BN17</f>
        <v>0</v>
      </c>
      <c r="BI16" s="24">
        <f>'[3]Приложение по субвенции_МР_план'!BO17</f>
        <v>0</v>
      </c>
      <c r="BJ16" s="24">
        <f>'[3]Приложение по субвенции_МР_план'!BP17</f>
        <v>7807413</v>
      </c>
      <c r="BK16" s="24">
        <f>'[3]Приложение по субвенции_МР_план'!BQ17</f>
        <v>7807413</v>
      </c>
      <c r="BL16" s="24">
        <f>'[3]Приложение по субвенции_МР_план'!BR17</f>
        <v>7807413</v>
      </c>
      <c r="BM16" s="24">
        <f>'[3]Приложение по субвенции_МР_план'!BS17</f>
        <v>2679544</v>
      </c>
      <c r="BN16" s="24">
        <f>'[3]Приложение по субвенции_МР_план'!BT17</f>
        <v>2679544</v>
      </c>
      <c r="BO16" s="25">
        <f>'[3]Приложение по субвенции_МР_план'!BU17</f>
        <v>2679544</v>
      </c>
      <c r="BP16" s="24">
        <f>'[3]Приложение по субвенции_МР_план'!BV17</f>
        <v>0</v>
      </c>
      <c r="BQ16" s="24">
        <f>'[3]Приложение по субвенции_МР_план'!BW17</f>
        <v>0</v>
      </c>
      <c r="BR16" s="24">
        <f>'[3]Приложение по субвенции_МР_план'!BX17</f>
        <v>0</v>
      </c>
      <c r="BS16" s="24">
        <f>'[3]Приложение по субвенции_МР_план'!BY17</f>
        <v>1162392</v>
      </c>
      <c r="BT16" s="24">
        <f>'[3]Приложение по субвенции_МР_план'!BZ17</f>
        <v>1162392</v>
      </c>
      <c r="BU16" s="24">
        <f>'[3]Приложение по субвенции_МР_план'!CA17</f>
        <v>1162392</v>
      </c>
      <c r="BV16" s="24">
        <f>'[3]Приложение по субвенции_МР_план'!CB17</f>
        <v>349272</v>
      </c>
      <c r="BW16" s="24">
        <f>'[3]Приложение по субвенции_МР_план'!CC17</f>
        <v>349272</v>
      </c>
      <c r="BX16" s="24">
        <f>'[3]Приложение по субвенции_МР_план'!CD17</f>
        <v>349272</v>
      </c>
      <c r="BY16" s="24">
        <f>'[3]Приложение по субвенции_МР_план'!CE17</f>
        <v>0</v>
      </c>
      <c r="BZ16" s="24">
        <f>'[3]Приложение по субвенции_МР_план'!CF17</f>
        <v>0</v>
      </c>
      <c r="CA16" s="25">
        <f>'[3]Приложение по субвенции_МР_план'!CG17</f>
        <v>0</v>
      </c>
    </row>
    <row r="17" spans="1:79" ht="40.5" x14ac:dyDescent="0.3">
      <c r="A17" s="9" t="s">
        <v>48</v>
      </c>
      <c r="B17" s="24">
        <f t="shared" si="11"/>
        <v>648024414.67999995</v>
      </c>
      <c r="C17" s="24">
        <f t="shared" si="12"/>
        <v>647681032.67999995</v>
      </c>
      <c r="D17" s="24">
        <f t="shared" si="13"/>
        <v>648408641.67999995</v>
      </c>
      <c r="E17" s="24">
        <f>'[3]Приложение по субвенции_МР_план'!E18</f>
        <v>42000</v>
      </c>
      <c r="F17" s="24">
        <f>'[3]Приложение по субвенции_МР_план'!F18</f>
        <v>4000</v>
      </c>
      <c r="G17" s="24">
        <f>'[3]Приложение по субвенции_МР_план'!G18</f>
        <v>4000</v>
      </c>
      <c r="H17" s="24">
        <f>'[3]Приложение по субвенции_МР_план'!H18</f>
        <v>2868000</v>
      </c>
      <c r="I17" s="24">
        <f>'[3]Приложение по субвенции_МР_план'!I18</f>
        <v>3190000</v>
      </c>
      <c r="J17" s="24">
        <f>'[3]Приложение по субвенции_МР_план'!J18</f>
        <v>4040500</v>
      </c>
      <c r="K17" s="24">
        <f>'[3]Приложение по субвенции_МР_план'!K18</f>
        <v>3964704</v>
      </c>
      <c r="L17" s="24">
        <f>'[3]Приложение по субвенции_МР_план'!L18</f>
        <v>3964704</v>
      </c>
      <c r="M17" s="25">
        <f>'[3]Приложение по субвенции_МР_план'!M18</f>
        <v>3964704</v>
      </c>
      <c r="N17" s="24">
        <f>'[3]Приложение по субвенции_МР_план'!N18</f>
        <v>2127368</v>
      </c>
      <c r="O17" s="24">
        <f>'[3]Приложение по субвенции_МР_план'!O18</f>
        <v>2127368</v>
      </c>
      <c r="P17" s="24">
        <f>'[3]Приложение по субвенции_МР_план'!P18</f>
        <v>2127368</v>
      </c>
      <c r="Q17" s="24">
        <f>'[3]Приложение по субвенции_МР_план'!Q18</f>
        <v>887616.83</v>
      </c>
      <c r="R17" s="24">
        <f>'[3]Приложение по субвенции_МР_план'!R18</f>
        <v>887616.83</v>
      </c>
      <c r="S17" s="24">
        <f>'[3]Приложение по субвенции_МР_план'!S18</f>
        <v>887616.83</v>
      </c>
      <c r="T17" s="24">
        <f>'[3]Приложение по субвенции_МР_план'!T18</f>
        <v>1635724</v>
      </c>
      <c r="U17" s="24">
        <f>'[3]Приложение по субвенции_МР_план'!U18</f>
        <v>1635724</v>
      </c>
      <c r="V17" s="24">
        <f>'[3]Приложение по субвенции_МР_план'!V18</f>
        <v>1635724</v>
      </c>
      <c r="W17" s="24">
        <f>'[3]Приложение по субвенции_МР_план'!W18</f>
        <v>0</v>
      </c>
      <c r="X17" s="24">
        <f>'[3]Приложение по субвенции_МР_план'!X18</f>
        <v>0</v>
      </c>
      <c r="Y17" s="25">
        <f>'[3]Приложение по субвенции_МР_план'!Y18</f>
        <v>0</v>
      </c>
      <c r="Z17" s="24">
        <f>'[3]Приложение по субвенции_МР_план'!Z18</f>
        <v>921000</v>
      </c>
      <c r="AA17" s="24">
        <f>'[3]Приложение по субвенции_МР_план'!AA18</f>
        <v>921000</v>
      </c>
      <c r="AB17" s="24">
        <f>'[3]Приложение по субвенции_МР_план'!AB18</f>
        <v>921000</v>
      </c>
      <c r="AC17" s="24">
        <f>'[3]Приложение по субвенции_МР_план'!AC18</f>
        <v>1157364</v>
      </c>
      <c r="AD17" s="24">
        <f>'[3]Приложение по субвенции_МР_план'!AD18</f>
        <v>1157364</v>
      </c>
      <c r="AE17" s="24">
        <f>'[3]Приложение по субвенции_МР_план'!AE18</f>
        <v>1157364</v>
      </c>
      <c r="AF17" s="24">
        <f>'[3]Приложение по субвенции_МР_план'!AI18</f>
        <v>157894256</v>
      </c>
      <c r="AG17" s="24">
        <f>'[3]Приложение по субвенции_МР_план'!AJ18</f>
        <v>157894256</v>
      </c>
      <c r="AH17" s="25">
        <f>'[3]Приложение по субвенции_МР_план'!AK18</f>
        <v>157894256</v>
      </c>
      <c r="AI17" s="24">
        <f>'[3]Приложение по субвенции_МР_план'!AL18</f>
        <v>424903856</v>
      </c>
      <c r="AJ17" s="24">
        <f>'[3]Приложение по субвенции_МР_план'!AM18</f>
        <v>424903856</v>
      </c>
      <c r="AK17" s="24">
        <f>'[3]Приложение по субвенции_МР_план'!AN18</f>
        <v>424903856</v>
      </c>
      <c r="AL17" s="24">
        <f>'[3]Приложение по субвенции_МР_план'!AO18</f>
        <v>14882431</v>
      </c>
      <c r="AM17" s="24">
        <f>'[3]Приложение по субвенции_МР_план'!AP18</f>
        <v>14882431</v>
      </c>
      <c r="AN17" s="24">
        <f>'[3]Приложение по субвенции_МР_план'!AQ18</f>
        <v>14882431</v>
      </c>
      <c r="AO17" s="24">
        <f>'[3]Приложение по субвенции_МР_план'!AR18</f>
        <v>1306450</v>
      </c>
      <c r="AP17" s="24">
        <f>'[3]Приложение по субвенции_МР_план'!AS18</f>
        <v>1306450</v>
      </c>
      <c r="AQ17" s="24">
        <f>'[3]Приложение по субвенции_МР_план'!AT18</f>
        <v>1306450</v>
      </c>
      <c r="AR17" s="24">
        <f>'[3]Приложение по субвенции_МР_план'!AU18</f>
        <v>12893189.999999998</v>
      </c>
      <c r="AS17" s="24">
        <f>'[3]Приложение по субвенции_МР_план'!AV18</f>
        <v>12265808</v>
      </c>
      <c r="AT17" s="25">
        <f>'[3]Приложение по субвенции_МР_план'!AW18</f>
        <v>12142917</v>
      </c>
      <c r="AU17" s="24">
        <f>'[3]Приложение по субвенции_МР_план'!AX18</f>
        <v>800</v>
      </c>
      <c r="AV17" s="24">
        <f>'[3]Приложение по субвенции_МР_план'!AY18</f>
        <v>800</v>
      </c>
      <c r="AW17" s="24">
        <f>'[3]Приложение по субвенции_МР_план'!AZ18</f>
        <v>800</v>
      </c>
      <c r="AX17" s="24">
        <f>'[3]Приложение по субвенции_МР_план'!BA18</f>
        <v>0</v>
      </c>
      <c r="AY17" s="24">
        <f>'[3]Приложение по субвенции_МР_план'!BB18</f>
        <v>0</v>
      </c>
      <c r="AZ17" s="24">
        <f>'[3]Приложение по субвенции_МР_план'!BC18</f>
        <v>0</v>
      </c>
      <c r="BA17" s="24">
        <f>'[3]Приложение по субвенции_МР_план'!BD18</f>
        <v>9302.85</v>
      </c>
      <c r="BB17" s="24">
        <f>'[3]Приложение по субвенции_МР_план'!BE18</f>
        <v>9302.85</v>
      </c>
      <c r="BC17" s="24">
        <f>'[3]Приложение по субвенции_МР_план'!BF18</f>
        <v>9302.85</v>
      </c>
      <c r="BD17" s="24">
        <f>'[3]Приложение по субвенции_МР_план'!BJ18</f>
        <v>0</v>
      </c>
      <c r="BE17" s="24">
        <f>'[3]Приложение по субвенции_МР_план'!BK18</f>
        <v>0</v>
      </c>
      <c r="BF17" s="24">
        <f>'[3]Приложение по субвенции_МР_план'!BL18</f>
        <v>0</v>
      </c>
      <c r="BG17" s="24">
        <f>'[3]Приложение по субвенции_МР_план'!BM18</f>
        <v>0</v>
      </c>
      <c r="BH17" s="24">
        <f>'[3]Приложение по субвенции_МР_план'!BN18</f>
        <v>0</v>
      </c>
      <c r="BI17" s="24">
        <f>'[3]Приложение по субвенции_МР_план'!BO18</f>
        <v>0</v>
      </c>
      <c r="BJ17" s="24">
        <f>'[3]Приложение по субвенции_МР_план'!BP18</f>
        <v>16487395</v>
      </c>
      <c r="BK17" s="24">
        <f>'[3]Приложение по субвенции_МР_план'!BQ18</f>
        <v>16487395</v>
      </c>
      <c r="BL17" s="24">
        <f>'[3]Приложение по субвенции_МР_план'!BR18</f>
        <v>16487395</v>
      </c>
      <c r="BM17" s="24">
        <f>'[3]Приложение по субвенции_МР_план'!BS18</f>
        <v>4266717</v>
      </c>
      <c r="BN17" s="24">
        <f>'[3]Приложение по субвенции_МР_план'!BT18</f>
        <v>4266717</v>
      </c>
      <c r="BO17" s="25">
        <f>'[3]Приложение по субвенции_МР_план'!BU18</f>
        <v>4266717</v>
      </c>
      <c r="BP17" s="24">
        <f>'[3]Приложение по субвенции_МР_план'!BV18</f>
        <v>150000</v>
      </c>
      <c r="BQ17" s="24">
        <f>'[3]Приложение по субвенции_МР_план'!BW18</f>
        <v>150000</v>
      </c>
      <c r="BR17" s="24">
        <f>'[3]Приложение по субвенции_МР_план'!BX18</f>
        <v>150000</v>
      </c>
      <c r="BS17" s="24">
        <f>'[3]Приложение по субвенции_МР_план'!BY18</f>
        <v>1363824</v>
      </c>
      <c r="BT17" s="24">
        <f>'[3]Приложение по субвенции_МР_план'!BZ18</f>
        <v>1363824</v>
      </c>
      <c r="BU17" s="24">
        <f>'[3]Приложение по субвенции_МР_план'!CA18</f>
        <v>1363824</v>
      </c>
      <c r="BV17" s="24">
        <f>'[3]Приложение по субвенции_МР_план'!CB18</f>
        <v>262416</v>
      </c>
      <c r="BW17" s="24">
        <f>'[3]Приложение по субвенции_МР_план'!CC18</f>
        <v>262416</v>
      </c>
      <c r="BX17" s="24">
        <f>'[3]Приложение по субвенции_МР_план'!CD18</f>
        <v>262416</v>
      </c>
      <c r="BY17" s="24">
        <f>'[3]Приложение по субвенции_МР_план'!CE18</f>
        <v>0</v>
      </c>
      <c r="BZ17" s="24">
        <f>'[3]Приложение по субвенции_МР_план'!CF18</f>
        <v>0</v>
      </c>
      <c r="CA17" s="25">
        <f>'[3]Приложение по субвенции_МР_план'!CG18</f>
        <v>0</v>
      </c>
    </row>
    <row r="18" spans="1:79" ht="40.5" x14ac:dyDescent="0.3">
      <c r="A18" s="9" t="s">
        <v>49</v>
      </c>
      <c r="B18" s="24">
        <f t="shared" si="11"/>
        <v>472265017.68000001</v>
      </c>
      <c r="C18" s="24">
        <f t="shared" si="12"/>
        <v>471684940.68000001</v>
      </c>
      <c r="D18" s="24">
        <f t="shared" si="13"/>
        <v>472223699.68000001</v>
      </c>
      <c r="E18" s="24">
        <f>'[3]Приложение по субвенции_МР_план'!E19</f>
        <v>119900</v>
      </c>
      <c r="F18" s="24">
        <f>'[3]Приложение по субвенции_МР_план'!F19</f>
        <v>2000</v>
      </c>
      <c r="G18" s="24">
        <f>'[3]Приложение по субвенции_МР_план'!G19</f>
        <v>2000</v>
      </c>
      <c r="H18" s="24">
        <f>'[3]Приложение по субвенции_МР_план'!H19</f>
        <v>2294400</v>
      </c>
      <c r="I18" s="24">
        <f>'[3]Приложение по субвенции_МР_план'!I19</f>
        <v>2552000</v>
      </c>
      <c r="J18" s="24">
        <f>'[3]Приложение по субвенции_МР_план'!J19</f>
        <v>3232400</v>
      </c>
      <c r="K18" s="24">
        <f>'[3]Приложение по субвенции_МР_план'!K19</f>
        <v>4077091.9999999995</v>
      </c>
      <c r="L18" s="24">
        <f>'[3]Приложение по субвенции_МР_план'!L19</f>
        <v>4077091.9999999995</v>
      </c>
      <c r="M18" s="25">
        <f>'[3]Приложение по субвенции_МР_план'!M19</f>
        <v>4077091.9999999995</v>
      </c>
      <c r="N18" s="24">
        <f>'[3]Приложение по субвенции_МР_план'!N19</f>
        <v>2296824</v>
      </c>
      <c r="O18" s="24">
        <f>'[3]Приложение по субвенции_МР_план'!O19</f>
        <v>2296824</v>
      </c>
      <c r="P18" s="24">
        <f>'[3]Приложение по субвенции_МР_план'!P19</f>
        <v>2296824</v>
      </c>
      <c r="Q18" s="24">
        <f>'[3]Приложение по субвенции_МР_план'!Q19</f>
        <v>922916.83</v>
      </c>
      <c r="R18" s="24">
        <f>'[3]Приложение по субвенции_МР_план'!R19</f>
        <v>922916.83</v>
      </c>
      <c r="S18" s="24">
        <f>'[3]Приложение по субвенции_МР_план'!S19</f>
        <v>922916.83</v>
      </c>
      <c r="T18" s="24">
        <f>'[3]Приложение по субвенции_МР_план'!T19</f>
        <v>1680914</v>
      </c>
      <c r="U18" s="24">
        <f>'[3]Приложение по субвенции_МР_план'!U19</f>
        <v>1680914</v>
      </c>
      <c r="V18" s="24">
        <f>'[3]Приложение по субвенции_МР_план'!V19</f>
        <v>1680914</v>
      </c>
      <c r="W18" s="24">
        <f>'[3]Приложение по субвенции_МР_план'!W19</f>
        <v>0</v>
      </c>
      <c r="X18" s="24">
        <f>'[3]Приложение по субвенции_МР_план'!X19</f>
        <v>0</v>
      </c>
      <c r="Y18" s="25">
        <f>'[3]Приложение по субвенции_МР_план'!Y19</f>
        <v>0</v>
      </c>
      <c r="Z18" s="24">
        <f>'[3]Приложение по субвенции_МР_план'!Z19</f>
        <v>975645</v>
      </c>
      <c r="AA18" s="24">
        <f>'[3]Приложение по субвенции_МР_план'!AA19</f>
        <v>975645</v>
      </c>
      <c r="AB18" s="24">
        <f>'[3]Приложение по субвенции_МР_план'!AB19</f>
        <v>975645</v>
      </c>
      <c r="AC18" s="24">
        <f>'[3]Приложение по субвенции_МР_план'!AC19</f>
        <v>661351</v>
      </c>
      <c r="AD18" s="24">
        <f>'[3]Приложение по субвенции_МР_план'!AD19</f>
        <v>661351</v>
      </c>
      <c r="AE18" s="24">
        <f>'[3]Приложение по субвенции_МР_план'!AE19</f>
        <v>661351</v>
      </c>
      <c r="AF18" s="24">
        <f>'[3]Приложение по субвенции_МР_план'!AI19</f>
        <v>117927633</v>
      </c>
      <c r="AG18" s="24">
        <f>'[3]Приложение по субвенции_МР_план'!AJ19</f>
        <v>117927633</v>
      </c>
      <c r="AH18" s="25">
        <f>'[3]Приложение по субвенции_МР_план'!AK19</f>
        <v>117927633</v>
      </c>
      <c r="AI18" s="24">
        <f>'[3]Приложение по субвенции_МР_план'!AL19</f>
        <v>289979179</v>
      </c>
      <c r="AJ18" s="24">
        <f>'[3]Приложение по субвенции_МР_план'!AM19</f>
        <v>289979179</v>
      </c>
      <c r="AK18" s="24">
        <f>'[3]Приложение по субвенции_МР_план'!AN19</f>
        <v>289979179</v>
      </c>
      <c r="AL18" s="24">
        <f>'[3]Приложение по субвенции_МР_план'!AO19</f>
        <v>17200509</v>
      </c>
      <c r="AM18" s="24">
        <f>'[3]Приложение по субвенции_МР_план'!AP19</f>
        <v>17200509</v>
      </c>
      <c r="AN18" s="24">
        <f>'[3]Приложение по субвенции_МР_план'!AQ19</f>
        <v>17200509</v>
      </c>
      <c r="AO18" s="24">
        <f>'[3]Приложение по субвенции_МР_план'!AR19</f>
        <v>1491240</v>
      </c>
      <c r="AP18" s="24">
        <f>'[3]Приложение по субвенции_МР_план'!AS19</f>
        <v>1491240</v>
      </c>
      <c r="AQ18" s="24">
        <f>'[3]Приложение по субвенции_МР_план'!AT19</f>
        <v>1491240</v>
      </c>
      <c r="AR18" s="24">
        <f>'[3]Приложение по субвенции_МР_план'!AU19</f>
        <v>14791969.999999998</v>
      </c>
      <c r="AS18" s="24">
        <f>'[3]Приложение по субвенции_МР_план'!AV19</f>
        <v>14072193</v>
      </c>
      <c r="AT18" s="25">
        <f>'[3]Приложение по субвенции_МР_план'!AW19</f>
        <v>13930552</v>
      </c>
      <c r="AU18" s="24">
        <f>'[3]Приложение по субвенции_МР_план'!AX19</f>
        <v>0</v>
      </c>
      <c r="AV18" s="24">
        <f>'[3]Приложение по субвенции_МР_план'!AY19</f>
        <v>0</v>
      </c>
      <c r="AW18" s="24">
        <f>'[3]Приложение по субвенции_МР_план'!AZ19</f>
        <v>0</v>
      </c>
      <c r="AX18" s="24">
        <f>'[3]Приложение по субвенции_МР_план'!BA19</f>
        <v>0</v>
      </c>
      <c r="AY18" s="24">
        <f>'[3]Приложение по субвенции_МР_план'!BB19</f>
        <v>0</v>
      </c>
      <c r="AZ18" s="24">
        <f>'[3]Приложение по субвенции_МР_план'!BC19</f>
        <v>0</v>
      </c>
      <c r="BA18" s="24">
        <f>'[3]Приложение по субвенции_МР_план'!BD19</f>
        <v>9302.85</v>
      </c>
      <c r="BB18" s="24">
        <f>'[3]Приложение по субвенции_МР_план'!BE19</f>
        <v>9302.85</v>
      </c>
      <c r="BC18" s="24">
        <f>'[3]Приложение по субвенции_МР_план'!BF19</f>
        <v>9302.85</v>
      </c>
      <c r="BD18" s="24">
        <f>'[3]Приложение по субвенции_МР_план'!BJ19</f>
        <v>0</v>
      </c>
      <c r="BE18" s="24">
        <f>'[3]Приложение по субвенции_МР_план'!BK19</f>
        <v>0</v>
      </c>
      <c r="BF18" s="24">
        <f>'[3]Приложение по субвенции_МР_план'!BL19</f>
        <v>0</v>
      </c>
      <c r="BG18" s="24">
        <f>'[3]Приложение по субвенции_МР_план'!BM19</f>
        <v>0</v>
      </c>
      <c r="BH18" s="24">
        <f>'[3]Приложение по субвенции_МР_план'!BN19</f>
        <v>0</v>
      </c>
      <c r="BI18" s="24">
        <f>'[3]Приложение по субвенции_МР_план'!BO19</f>
        <v>0</v>
      </c>
      <c r="BJ18" s="24">
        <f>'[3]Приложение по субвенции_МР_план'!BP19</f>
        <v>13785631</v>
      </c>
      <c r="BK18" s="24">
        <f>'[3]Приложение по субвенции_МР_план'!BQ19</f>
        <v>13785631</v>
      </c>
      <c r="BL18" s="24">
        <f>'[3]Приложение по субвенции_МР_план'!BR19</f>
        <v>13785631</v>
      </c>
      <c r="BM18" s="24">
        <f>'[3]Приложение по субвенции_МР_план'!BS19</f>
        <v>3532966</v>
      </c>
      <c r="BN18" s="24">
        <f>'[3]Приложение по субвенции_МР_план'!BT19</f>
        <v>3532966</v>
      </c>
      <c r="BO18" s="25">
        <f>'[3]Приложение по субвенции_МР_план'!BU19</f>
        <v>3532966</v>
      </c>
      <c r="BP18" s="24">
        <f>'[3]Приложение по субвенции_МР_план'!BV19</f>
        <v>50000</v>
      </c>
      <c r="BQ18" s="24">
        <f>'[3]Приложение по субвенции_МР_план'!BW19</f>
        <v>50000</v>
      </c>
      <c r="BR18" s="24">
        <f>'[3]Приложение по субвенции_МР_план'!BX19</f>
        <v>50000</v>
      </c>
      <c r="BS18" s="24">
        <f>'[3]Приложение по субвенции_МР_план'!BY19</f>
        <v>301224</v>
      </c>
      <c r="BT18" s="24">
        <f>'[3]Приложение по субвенции_МР_план'!BZ19</f>
        <v>301224</v>
      </c>
      <c r="BU18" s="24">
        <f>'[3]Приложение по субвенции_МР_план'!CA19</f>
        <v>301224</v>
      </c>
      <c r="BV18" s="24">
        <f>'[3]Приложение по субвенции_МР_план'!CB19</f>
        <v>166320</v>
      </c>
      <c r="BW18" s="24">
        <f>'[3]Приложение по субвенции_МР_план'!CC19</f>
        <v>166320</v>
      </c>
      <c r="BX18" s="24">
        <f>'[3]Приложение по субвенции_МР_план'!CD19</f>
        <v>166320</v>
      </c>
      <c r="BY18" s="24">
        <f>'[3]Приложение по субвенции_МР_план'!CE19</f>
        <v>0</v>
      </c>
      <c r="BZ18" s="24">
        <f>'[3]Приложение по субвенции_МР_план'!CF19</f>
        <v>0</v>
      </c>
      <c r="CA18" s="25">
        <f>'[3]Приложение по субвенции_МР_план'!CG19</f>
        <v>0</v>
      </c>
    </row>
    <row r="19" spans="1:79" ht="40.5" x14ac:dyDescent="0.3">
      <c r="A19" s="9" t="s">
        <v>37</v>
      </c>
      <c r="B19" s="24">
        <f t="shared" si="11"/>
        <v>339245219.68000007</v>
      </c>
      <c r="C19" s="24">
        <f t="shared" si="12"/>
        <v>339078471.68000007</v>
      </c>
      <c r="D19" s="24">
        <f t="shared" si="13"/>
        <v>339366939.68000007</v>
      </c>
      <c r="E19" s="24">
        <f>'[3]Приложение по субвенции_МР_план'!E20</f>
        <v>34000</v>
      </c>
      <c r="F19" s="24">
        <f>'[3]Приложение по субвенции_МР_план'!F20</f>
        <v>3000</v>
      </c>
      <c r="G19" s="24">
        <f>'[3]Приложение по субвенции_МР_план'!G20</f>
        <v>3000</v>
      </c>
      <c r="H19" s="24">
        <f>'[3]Приложение по субвенции_МР_план'!H20</f>
        <v>1147200</v>
      </c>
      <c r="I19" s="24">
        <f>'[3]Приложение по субвенции_МР_план'!I20</f>
        <v>1276000</v>
      </c>
      <c r="J19" s="24">
        <f>'[3]Приложение по субвенции_МР_план'!J20</f>
        <v>1616200</v>
      </c>
      <c r="K19" s="24">
        <f>'[3]Приложение по субвенции_МР_план'!K20</f>
        <v>3351813</v>
      </c>
      <c r="L19" s="24">
        <f>'[3]Приложение по субвенции_МР_план'!L20</f>
        <v>3351813</v>
      </c>
      <c r="M19" s="25">
        <f>'[3]Приложение по субвенции_МР_план'!M20</f>
        <v>3351813</v>
      </c>
      <c r="N19" s="24">
        <f>'[3]Приложение по субвенции_МР_план'!N20</f>
        <v>2150665</v>
      </c>
      <c r="O19" s="24">
        <f>'[3]Приложение по субвенции_МР_план'!O20</f>
        <v>2150665</v>
      </c>
      <c r="P19" s="24">
        <f>'[3]Приложение по субвенции_МР_план'!P20</f>
        <v>2150665</v>
      </c>
      <c r="Q19" s="24">
        <f>'[3]Приложение по субвенции_МР_план'!Q20</f>
        <v>889616.83</v>
      </c>
      <c r="R19" s="24">
        <f>'[3]Приложение по субвенции_МР_план'!R20</f>
        <v>889616.83</v>
      </c>
      <c r="S19" s="24">
        <f>'[3]Приложение по субвенции_МР_план'!S20</f>
        <v>889616.83</v>
      </c>
      <c r="T19" s="24">
        <f>'[3]Приложение по субвенции_МР_план'!T20</f>
        <v>820706</v>
      </c>
      <c r="U19" s="24">
        <f>'[3]Приложение по субвенции_МР_план'!U20</f>
        <v>820706</v>
      </c>
      <c r="V19" s="24">
        <f>'[3]Приложение по субвенции_МР_план'!V20</f>
        <v>820706</v>
      </c>
      <c r="W19" s="24">
        <f>'[3]Приложение по субвенции_МР_план'!W20</f>
        <v>0</v>
      </c>
      <c r="X19" s="24">
        <f>'[3]Приложение по субвенции_МР_план'!X20</f>
        <v>0</v>
      </c>
      <c r="Y19" s="25">
        <f>'[3]Приложение по субвенции_МР_план'!Y20</f>
        <v>0</v>
      </c>
      <c r="Z19" s="24">
        <f>'[3]Приложение по субвенции_МР_план'!Z20</f>
        <v>882600</v>
      </c>
      <c r="AA19" s="24">
        <f>'[3]Приложение по субвенции_МР_план'!AA20</f>
        <v>882600</v>
      </c>
      <c r="AB19" s="24">
        <f>'[3]Приложение по субвенции_МР_план'!AB20</f>
        <v>882600</v>
      </c>
      <c r="AC19" s="24">
        <f>'[3]Приложение по субвенции_МР_план'!AC20</f>
        <v>452503</v>
      </c>
      <c r="AD19" s="24">
        <f>'[3]Приложение по субвенции_МР_план'!AD20</f>
        <v>452503</v>
      </c>
      <c r="AE19" s="24">
        <f>'[3]Приложение по субвенции_МР_план'!AE20</f>
        <v>452503</v>
      </c>
      <c r="AF19" s="24">
        <f>'[3]Приложение по субвенции_МР_план'!AI20</f>
        <v>63217232</v>
      </c>
      <c r="AG19" s="24">
        <f>'[3]Приложение по субвенции_МР_план'!AJ20</f>
        <v>63217232</v>
      </c>
      <c r="AH19" s="25">
        <f>'[3]Приложение по субвенции_МР_план'!AK20</f>
        <v>63217232</v>
      </c>
      <c r="AI19" s="24">
        <f>'[3]Приложение по субвенции_МР_план'!AL20</f>
        <v>237364975</v>
      </c>
      <c r="AJ19" s="24">
        <f>'[3]Приложение по субвенции_МР_план'!AM20</f>
        <v>237364975</v>
      </c>
      <c r="AK19" s="24">
        <f>'[3]Приложение по субвенции_МР_план'!AN20</f>
        <v>237364975</v>
      </c>
      <c r="AL19" s="24">
        <f>'[3]Приложение по субвенции_МР_план'!AO20</f>
        <v>10776011</v>
      </c>
      <c r="AM19" s="24">
        <f>'[3]Приложение по субвенции_МР_план'!AP20</f>
        <v>10776011</v>
      </c>
      <c r="AN19" s="24">
        <f>'[3]Приложение по субвенции_МР_план'!AQ20</f>
        <v>10776011</v>
      </c>
      <c r="AO19" s="24">
        <f>'[3]Приложение по субвенции_МР_план'!AR20</f>
        <v>1212270</v>
      </c>
      <c r="AP19" s="24">
        <f>'[3]Приложение по субвенции_МР_план'!AS20</f>
        <v>1212270</v>
      </c>
      <c r="AQ19" s="24">
        <f>'[3]Приложение по субвенции_МР_план'!AT20</f>
        <v>1212270</v>
      </c>
      <c r="AR19" s="24">
        <f>'[3]Приложение по субвенции_МР_план'!AU20</f>
        <v>5436675</v>
      </c>
      <c r="AS19" s="24">
        <f>'[3]Приложение по субвенции_МР_план'!AV20</f>
        <v>5172127</v>
      </c>
      <c r="AT19" s="25">
        <f>'[3]Приложение по субвенции_МР_план'!AW20</f>
        <v>5120395</v>
      </c>
      <c r="AU19" s="24">
        <f>'[3]Приложение по субвенции_МР_план'!AX20</f>
        <v>4800</v>
      </c>
      <c r="AV19" s="24">
        <f>'[3]Приложение по субвенции_МР_план'!AY20</f>
        <v>4800</v>
      </c>
      <c r="AW19" s="24">
        <f>'[3]Приложение по субвенции_МР_план'!AZ20</f>
        <v>4800</v>
      </c>
      <c r="AX19" s="24">
        <f>'[3]Приложение по субвенции_МР_план'!BA20</f>
        <v>0</v>
      </c>
      <c r="AY19" s="24">
        <f>'[3]Приложение по субвенции_МР_план'!BB20</f>
        <v>0</v>
      </c>
      <c r="AZ19" s="24">
        <f>'[3]Приложение по субвенции_МР_план'!BC20</f>
        <v>0</v>
      </c>
      <c r="BA19" s="24">
        <f>'[3]Приложение по субвенции_МР_план'!BD20</f>
        <v>9302.85</v>
      </c>
      <c r="BB19" s="24">
        <f>'[3]Приложение по субвенции_МР_план'!BE20</f>
        <v>9302.85</v>
      </c>
      <c r="BC19" s="24">
        <f>'[3]Приложение по субвенции_МР_план'!BF20</f>
        <v>9302.85</v>
      </c>
      <c r="BD19" s="24">
        <f>'[3]Приложение по субвенции_МР_план'!BJ20</f>
        <v>0</v>
      </c>
      <c r="BE19" s="24">
        <f>'[3]Приложение по субвенции_МР_план'!BK20</f>
        <v>0</v>
      </c>
      <c r="BF19" s="24">
        <f>'[3]Приложение по субвенции_МР_план'!BL20</f>
        <v>0</v>
      </c>
      <c r="BG19" s="24">
        <f>'[3]Приложение по субвенции_МР_план'!BM20</f>
        <v>0</v>
      </c>
      <c r="BH19" s="24">
        <f>'[3]Приложение по субвенции_МР_план'!BN20</f>
        <v>0</v>
      </c>
      <c r="BI19" s="24">
        <f>'[3]Приложение по субвенции_МР_план'!BO20</f>
        <v>0</v>
      </c>
      <c r="BJ19" s="24">
        <f>'[3]Приложение по субвенции_МР_план'!BP20</f>
        <v>7462742</v>
      </c>
      <c r="BK19" s="24">
        <f>'[3]Приложение по субвенции_МР_план'!BQ20</f>
        <v>7462742</v>
      </c>
      <c r="BL19" s="24">
        <f>'[3]Приложение по субвенции_МР_план'!BR20</f>
        <v>7462742</v>
      </c>
      <c r="BM19" s="24">
        <f>'[3]Приложение по субвенции_МР_план'!BS20</f>
        <v>2614692</v>
      </c>
      <c r="BN19" s="24">
        <f>'[3]Приложение по субвенции_МР_план'!BT20</f>
        <v>2614692</v>
      </c>
      <c r="BO19" s="25">
        <f>'[3]Приложение по субвенции_МР_план'!BU20</f>
        <v>2614692</v>
      </c>
      <c r="BP19" s="24">
        <f>'[3]Приложение по субвенции_МР_план'!BV20</f>
        <v>0</v>
      </c>
      <c r="BQ19" s="24">
        <f>'[3]Приложение по субвенции_МР_план'!BW20</f>
        <v>0</v>
      </c>
      <c r="BR19" s="24">
        <f>'[3]Приложение по субвенции_МР_план'!BX20</f>
        <v>0</v>
      </c>
      <c r="BS19" s="24">
        <f>'[3]Приложение по субвенции_МР_план'!BY20</f>
        <v>1055208</v>
      </c>
      <c r="BT19" s="24">
        <f>'[3]Приложение по субвенции_МР_план'!BZ20</f>
        <v>1055208</v>
      </c>
      <c r="BU19" s="24">
        <f>'[3]Приложение по субвенции_МР_план'!CA20</f>
        <v>1055208</v>
      </c>
      <c r="BV19" s="24">
        <f>'[3]Приложение по субвенции_МР_план'!CB20</f>
        <v>362208</v>
      </c>
      <c r="BW19" s="24">
        <f>'[3]Приложение по субвенции_МР_план'!CC20</f>
        <v>362208</v>
      </c>
      <c r="BX19" s="24">
        <f>'[3]Приложение по субвенции_МР_план'!CD20</f>
        <v>362208</v>
      </c>
      <c r="BY19" s="24">
        <f>'[3]Приложение по субвенции_МР_план'!CE20</f>
        <v>0</v>
      </c>
      <c r="BZ19" s="24">
        <f>'[3]Приложение по субвенции_МР_план'!CF20</f>
        <v>0</v>
      </c>
      <c r="CA19" s="25">
        <f>'[3]Приложение по субвенции_МР_план'!CG20</f>
        <v>0</v>
      </c>
    </row>
    <row r="20" spans="1:79" ht="40.5" x14ac:dyDescent="0.3">
      <c r="A20" s="9" t="s">
        <v>50</v>
      </c>
      <c r="B20" s="24">
        <f t="shared" si="11"/>
        <v>299814143.68000007</v>
      </c>
      <c r="C20" s="24">
        <f t="shared" si="12"/>
        <v>299480648.68000007</v>
      </c>
      <c r="D20" s="24">
        <f t="shared" si="13"/>
        <v>299584649.68000007</v>
      </c>
      <c r="E20" s="24">
        <f>'[3]Приложение по субвенции_МР_план'!E21</f>
        <v>65000</v>
      </c>
      <c r="F20" s="24">
        <f>'[3]Приложение по субвенции_МР_план'!F21</f>
        <v>3000</v>
      </c>
      <c r="G20" s="24">
        <f>'[3]Приложение по субвенции_МР_план'!G21</f>
        <v>3000</v>
      </c>
      <c r="H20" s="24">
        <f>'[3]Приложение по субвенции_МР_план'!H21</f>
        <v>573600</v>
      </c>
      <c r="I20" s="24">
        <f>'[3]Приложение по субвенции_МР_план'!I21</f>
        <v>638000</v>
      </c>
      <c r="J20" s="24">
        <f>'[3]Приложение по субвенции_МР_план'!J21</f>
        <v>808100</v>
      </c>
      <c r="K20" s="24">
        <f>'[3]Приложение по субвенции_МР_план'!K21</f>
        <v>2436871</v>
      </c>
      <c r="L20" s="24">
        <f>'[3]Приложение по субвенции_МР_план'!L21</f>
        <v>2436871</v>
      </c>
      <c r="M20" s="25">
        <f>'[3]Приложение по субвенции_МР_план'!M21</f>
        <v>2436871</v>
      </c>
      <c r="N20" s="24">
        <f>'[3]Приложение по субвенции_МР_план'!N21</f>
        <v>2466474</v>
      </c>
      <c r="O20" s="24">
        <f>'[3]Приложение по субвенции_МР_план'!O21</f>
        <v>2466474</v>
      </c>
      <c r="P20" s="24">
        <f>'[3]Приложение по субвенции_МР_план'!P21</f>
        <v>2466474</v>
      </c>
      <c r="Q20" s="24">
        <f>'[3]Приложение по субвенции_МР_план'!Q21</f>
        <v>839716.83</v>
      </c>
      <c r="R20" s="24">
        <f>'[3]Приложение по субвенции_МР_план'!R21</f>
        <v>839716.83</v>
      </c>
      <c r="S20" s="24">
        <f>'[3]Приложение по субвенции_МР_план'!S21</f>
        <v>839716.83</v>
      </c>
      <c r="T20" s="24">
        <f>'[3]Приложение по субвенции_МР_план'!T21</f>
        <v>871771</v>
      </c>
      <c r="U20" s="24">
        <f>'[3]Приложение по субвенции_МР_план'!U21</f>
        <v>871771</v>
      </c>
      <c r="V20" s="24">
        <f>'[3]Приложение по субвенции_МР_план'!V21</f>
        <v>871771</v>
      </c>
      <c r="W20" s="24">
        <f>'[3]Приложение по субвенции_МР_план'!W21</f>
        <v>0</v>
      </c>
      <c r="X20" s="24">
        <f>'[3]Приложение по субвенции_МР_план'!X21</f>
        <v>0</v>
      </c>
      <c r="Y20" s="25">
        <f>'[3]Приложение по субвенции_МР_план'!Y21</f>
        <v>0</v>
      </c>
      <c r="Z20" s="24">
        <f>'[3]Приложение по субвенции_МР_план'!Z21</f>
        <v>911675</v>
      </c>
      <c r="AA20" s="24">
        <f>'[3]Приложение по субвенции_МР_план'!AA21</f>
        <v>911675</v>
      </c>
      <c r="AB20" s="24">
        <f>'[3]Приложение по субвенции_МР_план'!AB21</f>
        <v>911675</v>
      </c>
      <c r="AC20" s="24">
        <f>'[3]Приложение по субвенции_МР_план'!AC21</f>
        <v>852795</v>
      </c>
      <c r="AD20" s="24">
        <f>'[3]Приложение по субвенции_МР_план'!AD21</f>
        <v>852795</v>
      </c>
      <c r="AE20" s="24">
        <f>'[3]Приложение по субвенции_МР_план'!AE21</f>
        <v>852795</v>
      </c>
      <c r="AF20" s="24">
        <f>'[3]Приложение по субвенции_МР_план'!AI21</f>
        <v>69807084</v>
      </c>
      <c r="AG20" s="24">
        <f>'[3]Приложение по субвенции_МР_план'!AJ21</f>
        <v>69807084</v>
      </c>
      <c r="AH20" s="25">
        <f>'[3]Приложение по субвенции_МР_план'!AK21</f>
        <v>69807084</v>
      </c>
      <c r="AI20" s="24">
        <f>'[3]Приложение по субвенции_МР_план'!AL21</f>
        <v>195022660</v>
      </c>
      <c r="AJ20" s="24">
        <f>'[3]Приложение по субвенции_МР_план'!AM21</f>
        <v>195022660</v>
      </c>
      <c r="AK20" s="24">
        <f>'[3]Приложение по субвенции_МР_план'!AN21</f>
        <v>195022660</v>
      </c>
      <c r="AL20" s="24">
        <f>'[3]Приложение по субвенции_МР_план'!AO21</f>
        <v>7538831</v>
      </c>
      <c r="AM20" s="24">
        <f>'[3]Приложение по субвенции_МР_план'!AP21</f>
        <v>7538831</v>
      </c>
      <c r="AN20" s="24">
        <f>'[3]Приложение по субвенции_МР_план'!AQ21</f>
        <v>7538831</v>
      </c>
      <c r="AO20" s="24">
        <f>'[3]Приложение по субвенции_МР_план'!AR21</f>
        <v>906440</v>
      </c>
      <c r="AP20" s="24">
        <f>'[3]Приложение по субвенции_МР_план'!AS21</f>
        <v>906440</v>
      </c>
      <c r="AQ20" s="24">
        <f>'[3]Приложение по субвенции_МР_план'!AT21</f>
        <v>906440</v>
      </c>
      <c r="AR20" s="24">
        <f>'[3]Приложение по субвенции_МР_план'!AU21</f>
        <v>6902900</v>
      </c>
      <c r="AS20" s="24">
        <f>'[3]Приложение по субвенции_МР_план'!AV21</f>
        <v>6567004.9999999991</v>
      </c>
      <c r="AT20" s="25">
        <f>'[3]Приложение по субвенции_МР_план'!AW21</f>
        <v>6500906</v>
      </c>
      <c r="AU20" s="24">
        <f>'[3]Приложение по субвенции_МР_план'!AX21</f>
        <v>4000</v>
      </c>
      <c r="AV20" s="24">
        <f>'[3]Приложение по субвенции_МР_план'!AY21</f>
        <v>4000</v>
      </c>
      <c r="AW20" s="24">
        <f>'[3]Приложение по субвенции_МР_план'!AZ21</f>
        <v>4000</v>
      </c>
      <c r="AX20" s="24">
        <f>'[3]Приложение по субвенции_МР_план'!BA21</f>
        <v>0</v>
      </c>
      <c r="AY20" s="24">
        <f>'[3]Приложение по субвенции_МР_план'!BB21</f>
        <v>0</v>
      </c>
      <c r="AZ20" s="24">
        <f>'[3]Приложение по субвенции_МР_план'!BC21</f>
        <v>0</v>
      </c>
      <c r="BA20" s="24">
        <f>'[3]Приложение по субвенции_МР_план'!BD21</f>
        <v>9302.85</v>
      </c>
      <c r="BB20" s="24">
        <f>'[3]Приложение по субвенции_МР_план'!BE21</f>
        <v>9302.85</v>
      </c>
      <c r="BC20" s="24">
        <f>'[3]Приложение по субвенции_МР_план'!BF21</f>
        <v>9302.85</v>
      </c>
      <c r="BD20" s="24">
        <f>'[3]Приложение по субвенции_МР_план'!BJ21</f>
        <v>0</v>
      </c>
      <c r="BE20" s="24">
        <f>'[3]Приложение по субвенции_МР_план'!BK21</f>
        <v>0</v>
      </c>
      <c r="BF20" s="24">
        <f>'[3]Приложение по субвенции_МР_план'!BL21</f>
        <v>0</v>
      </c>
      <c r="BG20" s="24">
        <f>'[3]Приложение по субвенции_МР_план'!BM21</f>
        <v>0</v>
      </c>
      <c r="BH20" s="24">
        <f>'[3]Приложение по субвенции_МР_план'!BN21</f>
        <v>0</v>
      </c>
      <c r="BI20" s="24">
        <f>'[3]Приложение по субвенции_МР_план'!BO21</f>
        <v>0</v>
      </c>
      <c r="BJ20" s="24">
        <f>'[3]Приложение по субвенции_МР_план'!BP21</f>
        <v>6847362</v>
      </c>
      <c r="BK20" s="24">
        <f>'[3]Приложение по субвенции_МР_план'!BQ21</f>
        <v>6847362</v>
      </c>
      <c r="BL20" s="24">
        <f>'[3]Приложение по субвенции_МР_план'!BR21</f>
        <v>6847362</v>
      </c>
      <c r="BM20" s="24">
        <f>'[3]Приложение по субвенции_МР_план'!BS21</f>
        <v>2732021</v>
      </c>
      <c r="BN20" s="24">
        <f>'[3]Приложение по субвенции_МР_план'!BT21</f>
        <v>2732021</v>
      </c>
      <c r="BO20" s="25">
        <f>'[3]Приложение по субвенции_МР_план'!BU21</f>
        <v>2732021</v>
      </c>
      <c r="BP20" s="24">
        <f>'[3]Приложение по субвенции_МР_план'!BV21</f>
        <v>0</v>
      </c>
      <c r="BQ20" s="24">
        <f>'[3]Приложение по субвенции_МР_план'!BW21</f>
        <v>0</v>
      </c>
      <c r="BR20" s="24">
        <f>'[3]Приложение по субвенции_МР_план'!BX21</f>
        <v>0</v>
      </c>
      <c r="BS20" s="24">
        <f>'[3]Приложение по субвенции_МР_план'!BY21</f>
        <v>711480</v>
      </c>
      <c r="BT20" s="24">
        <f>'[3]Приложение по субвенции_МР_план'!BZ21</f>
        <v>711480</v>
      </c>
      <c r="BU20" s="24">
        <f>'[3]Приложение по субвенции_МР_план'!CA21</f>
        <v>711480</v>
      </c>
      <c r="BV20" s="24">
        <f>'[3]Приложение по субвенции_МР_план'!CB21</f>
        <v>314160</v>
      </c>
      <c r="BW20" s="24">
        <f>'[3]Приложение по субвенции_МР_план'!CC21</f>
        <v>314160</v>
      </c>
      <c r="BX20" s="24">
        <f>'[3]Приложение по субвенции_МР_план'!CD21</f>
        <v>314160</v>
      </c>
      <c r="BY20" s="24">
        <f>'[3]Приложение по субвенции_МР_план'!CE21</f>
        <v>0</v>
      </c>
      <c r="BZ20" s="24">
        <f>'[3]Приложение по субвенции_МР_план'!CF21</f>
        <v>0</v>
      </c>
      <c r="CA20" s="25">
        <f>'[3]Приложение по субвенции_МР_план'!CG21</f>
        <v>0</v>
      </c>
    </row>
    <row r="21" spans="1:79" ht="40.5" x14ac:dyDescent="0.3">
      <c r="A21" s="9" t="s">
        <v>51</v>
      </c>
      <c r="B21" s="24">
        <f t="shared" si="11"/>
        <v>714244700.67999995</v>
      </c>
      <c r="C21" s="24">
        <f t="shared" si="12"/>
        <v>713363747.67999995</v>
      </c>
      <c r="D21" s="24">
        <f t="shared" si="13"/>
        <v>713834683.67999995</v>
      </c>
      <c r="E21" s="24">
        <f>'[3]Приложение по субвенции_МР_план'!E22</f>
        <v>75000</v>
      </c>
      <c r="F21" s="24">
        <f>'[3]Приложение по субвенции_МР_план'!F22</f>
        <v>5000</v>
      </c>
      <c r="G21" s="24">
        <f>'[3]Приложение по субвенции_МР_план'!G22</f>
        <v>5000</v>
      </c>
      <c r="H21" s="24">
        <f>'[3]Приложение по субвенции_МР_план'!H22</f>
        <v>2294400</v>
      </c>
      <c r="I21" s="24">
        <f>'[3]Приложение по субвенции_МР_план'!I22</f>
        <v>2552000</v>
      </c>
      <c r="J21" s="24">
        <f>'[3]Приложение по субвенции_МР_план'!J22</f>
        <v>3232400</v>
      </c>
      <c r="K21" s="24">
        <f>'[3]Приложение по субвенции_МР_план'!K22</f>
        <v>4270584</v>
      </c>
      <c r="L21" s="24">
        <f>'[3]Приложение по субвенции_МР_план'!L22</f>
        <v>4270584</v>
      </c>
      <c r="M21" s="25">
        <f>'[3]Приложение по субвенции_МР_план'!M22</f>
        <v>4270584</v>
      </c>
      <c r="N21" s="24">
        <f>'[3]Приложение по субвенции_МР_план'!N22</f>
        <v>3204368</v>
      </c>
      <c r="O21" s="24">
        <f>'[3]Приложение по субвенции_МР_план'!O22</f>
        <v>3204368</v>
      </c>
      <c r="P21" s="24">
        <f>'[3]Приложение по субвенции_МР_план'!P22</f>
        <v>3204368</v>
      </c>
      <c r="Q21" s="24">
        <f>'[3]Приложение по субвенции_МР_план'!Q22</f>
        <v>851416.83</v>
      </c>
      <c r="R21" s="24">
        <f>'[3]Приложение по субвенции_МР_план'!R22</f>
        <v>851416.83</v>
      </c>
      <c r="S21" s="24">
        <f>'[3]Приложение по субвенции_МР_план'!S22</f>
        <v>851416.83</v>
      </c>
      <c r="T21" s="24">
        <f>'[3]Приложение по субвенции_МР_план'!T22</f>
        <v>1577258</v>
      </c>
      <c r="U21" s="24">
        <f>'[3]Приложение по субвенции_МР_план'!U22</f>
        <v>1577258</v>
      </c>
      <c r="V21" s="24">
        <f>'[3]Приложение по субвенции_МР_план'!V22</f>
        <v>1577258</v>
      </c>
      <c r="W21" s="24">
        <f>'[3]Приложение по субвенции_МР_план'!W22</f>
        <v>0</v>
      </c>
      <c r="X21" s="24">
        <f>'[3]Приложение по субвенции_МР_план'!X22</f>
        <v>0</v>
      </c>
      <c r="Y21" s="25">
        <f>'[3]Приложение по субвенции_МР_план'!Y22</f>
        <v>0</v>
      </c>
      <c r="Z21" s="24">
        <f>'[3]Приложение по субвенции_МР_план'!Z22</f>
        <v>861820</v>
      </c>
      <c r="AA21" s="24">
        <f>'[3]Приложение по субвенции_МР_план'!AA22</f>
        <v>861820</v>
      </c>
      <c r="AB21" s="24">
        <f>'[3]Приложение по субвенции_МР_план'!AB22</f>
        <v>861820</v>
      </c>
      <c r="AC21" s="24">
        <f>'[3]Приложение по субвенции_МР_план'!AC22</f>
        <v>556927</v>
      </c>
      <c r="AD21" s="24">
        <f>'[3]Приложение по субвенции_МР_план'!AD22</f>
        <v>556927</v>
      </c>
      <c r="AE21" s="24">
        <f>'[3]Приложение по субвенции_МР_план'!AE22</f>
        <v>556927</v>
      </c>
      <c r="AF21" s="24">
        <f>'[3]Приложение по субвенции_МР_план'!AI22</f>
        <v>210636671</v>
      </c>
      <c r="AG21" s="24">
        <f>'[3]Приложение по субвенции_МР_план'!AJ22</f>
        <v>210636671</v>
      </c>
      <c r="AH21" s="25">
        <f>'[3]Приложение по субвенции_МР_план'!AK22</f>
        <v>210636671</v>
      </c>
      <c r="AI21" s="24">
        <f>'[3]Приложение по субвенции_МР_план'!AL22</f>
        <v>422430958</v>
      </c>
      <c r="AJ21" s="24">
        <f>'[3]Приложение по субвенции_МР_план'!AM22</f>
        <v>422430958</v>
      </c>
      <c r="AK21" s="24">
        <f>'[3]Приложение по субвенции_МР_план'!AN22</f>
        <v>422430958</v>
      </c>
      <c r="AL21" s="24">
        <f>'[3]Приложение по субвенции_МР_план'!AO22</f>
        <v>21810247</v>
      </c>
      <c r="AM21" s="24">
        <f>'[3]Приложение по субвенции_МР_план'!AP22</f>
        <v>21810247</v>
      </c>
      <c r="AN21" s="24">
        <f>'[3]Приложение по субвенции_МР_план'!AQ22</f>
        <v>21810247</v>
      </c>
      <c r="AO21" s="24">
        <f>'[3]Приложение по субвенции_МР_план'!AR22</f>
        <v>2988430</v>
      </c>
      <c r="AP21" s="24">
        <f>'[3]Приложение по субвенции_МР_план'!AS22</f>
        <v>2988430</v>
      </c>
      <c r="AQ21" s="24">
        <f>'[3]Приложение по субвенции_МР_план'!AT22</f>
        <v>2988430</v>
      </c>
      <c r="AR21" s="24">
        <f>'[3]Приложение по субвенции_МР_план'!AU22</f>
        <v>21959590</v>
      </c>
      <c r="AS21" s="24">
        <f>'[3]Приложение по субвенции_МР_план'!AV22</f>
        <v>20891036.999999996</v>
      </c>
      <c r="AT21" s="25">
        <f>'[3]Приложение по субвенции_МР_план'!AW22</f>
        <v>20681573</v>
      </c>
      <c r="AU21" s="24">
        <f>'[3]Приложение по субвенции_МР_план'!AX22</f>
        <v>29600</v>
      </c>
      <c r="AV21" s="24">
        <f>'[3]Приложение по субвенции_МР_план'!AY22</f>
        <v>29600</v>
      </c>
      <c r="AW21" s="24">
        <f>'[3]Приложение по субвенции_МР_план'!AZ22</f>
        <v>29600</v>
      </c>
      <c r="AX21" s="24">
        <f>'[3]Приложение по субвенции_МР_план'!BA22</f>
        <v>0</v>
      </c>
      <c r="AY21" s="24">
        <f>'[3]Приложение по субвенции_МР_план'!BB22</f>
        <v>0</v>
      </c>
      <c r="AZ21" s="24">
        <f>'[3]Приложение по субвенции_МР_план'!BC22</f>
        <v>0</v>
      </c>
      <c r="BA21" s="24">
        <f>'[3]Приложение по субвенции_МР_план'!BD22</f>
        <v>9302.85</v>
      </c>
      <c r="BB21" s="24">
        <f>'[3]Приложение по субвенции_МР_план'!BE22</f>
        <v>9302.85</v>
      </c>
      <c r="BC21" s="24">
        <f>'[3]Приложение по субвенции_МР_план'!BF22</f>
        <v>9302.85</v>
      </c>
      <c r="BD21" s="24">
        <f>'[3]Приложение по субвенции_МР_план'!BJ22</f>
        <v>0</v>
      </c>
      <c r="BE21" s="24">
        <f>'[3]Приложение по субвенции_МР_план'!BK22</f>
        <v>0</v>
      </c>
      <c r="BF21" s="24">
        <f>'[3]Приложение по субвенции_МР_план'!BL22</f>
        <v>0</v>
      </c>
      <c r="BG21" s="24">
        <f>'[3]Приложение по субвенции_МР_план'!BM22</f>
        <v>0</v>
      </c>
      <c r="BH21" s="24">
        <f>'[3]Приложение по субвенции_МР_план'!BN22</f>
        <v>0</v>
      </c>
      <c r="BI21" s="24">
        <f>'[3]Приложение по субвенции_МР_план'!BO22</f>
        <v>0</v>
      </c>
      <c r="BJ21" s="24">
        <f>'[3]Приложение по субвенции_МР_план'!BP22</f>
        <v>15096528</v>
      </c>
      <c r="BK21" s="24">
        <f>'[3]Приложение по субвенции_МР_план'!BQ22</f>
        <v>15096528</v>
      </c>
      <c r="BL21" s="24">
        <f>'[3]Приложение по субвенции_МР_план'!BR22</f>
        <v>15096528</v>
      </c>
      <c r="BM21" s="24">
        <f>'[3]Приложение по субвенции_МР_план'!BS22</f>
        <v>4393992</v>
      </c>
      <c r="BN21" s="24">
        <f>'[3]Приложение по субвенции_МР_план'!BT22</f>
        <v>4393992</v>
      </c>
      <c r="BO21" s="25">
        <f>'[3]Приложение по субвенции_МР_план'!BU22</f>
        <v>4393992</v>
      </c>
      <c r="BP21" s="24">
        <f>'[3]Приложение по субвенции_МР_план'!BV22</f>
        <v>50000</v>
      </c>
      <c r="BQ21" s="24">
        <f>'[3]Приложение по субвенции_МР_план'!BW22</f>
        <v>50000</v>
      </c>
      <c r="BR21" s="24">
        <f>'[3]Приложение по субвенции_МР_план'!BX22</f>
        <v>50000</v>
      </c>
      <c r="BS21" s="24">
        <f>'[3]Приложение по субвенции_МР_план'!BY22</f>
        <v>942480</v>
      </c>
      <c r="BT21" s="24">
        <f>'[3]Приложение по субвенции_МР_план'!BZ22</f>
        <v>942480</v>
      </c>
      <c r="BU21" s="24">
        <f>'[3]Приложение по субвенции_МР_план'!CA22</f>
        <v>942480</v>
      </c>
      <c r="BV21" s="24">
        <f>'[3]Приложение по субвенции_МР_план'!CB22</f>
        <v>205128</v>
      </c>
      <c r="BW21" s="24">
        <f>'[3]Приложение по субвенции_МР_план'!CC22</f>
        <v>205128</v>
      </c>
      <c r="BX21" s="24">
        <f>'[3]Приложение по субвенции_МР_план'!CD22</f>
        <v>205128</v>
      </c>
      <c r="BY21" s="24">
        <f>'[3]Приложение по субвенции_МР_план'!CE22</f>
        <v>0</v>
      </c>
      <c r="BZ21" s="24">
        <f>'[3]Приложение по субвенции_МР_план'!CF22</f>
        <v>0</v>
      </c>
      <c r="CA21" s="25">
        <f>'[3]Приложение по субвенции_МР_план'!CG22</f>
        <v>0</v>
      </c>
    </row>
    <row r="22" spans="1:79" ht="40.5" x14ac:dyDescent="0.3">
      <c r="A22" s="9" t="s">
        <v>14</v>
      </c>
      <c r="B22" s="24">
        <f t="shared" si="11"/>
        <v>435959887.68000001</v>
      </c>
      <c r="C22" s="24">
        <f t="shared" si="12"/>
        <v>435567828.68000001</v>
      </c>
      <c r="D22" s="24">
        <f t="shared" si="13"/>
        <v>435496907.68000001</v>
      </c>
      <c r="E22" s="24">
        <f>'[3]Приложение по субвенции_МР_план'!E23</f>
        <v>30000</v>
      </c>
      <c r="F22" s="24">
        <f>'[3]Приложение по субвенции_МР_план'!F23</f>
        <v>0</v>
      </c>
      <c r="G22" s="24">
        <f>'[3]Приложение по субвенции_МР_план'!G23</f>
        <v>0</v>
      </c>
      <c r="H22" s="24">
        <f>'[3]Приложение по субвенции_МР_план'!H23</f>
        <v>0</v>
      </c>
      <c r="I22" s="24">
        <f>'[3]Приложение по субвенции_МР_план'!I23</f>
        <v>0</v>
      </c>
      <c r="J22" s="24">
        <f>'[3]Приложение по субвенции_МР_план'!J23</f>
        <v>0</v>
      </c>
      <c r="K22" s="24">
        <f>'[3]Приложение по субвенции_МР_план'!K23</f>
        <v>2729227</v>
      </c>
      <c r="L22" s="24">
        <f>'[3]Приложение по субвенции_МР_план'!L23</f>
        <v>2729227</v>
      </c>
      <c r="M22" s="25">
        <f>'[3]Приложение по субвенции_МР_план'!M23</f>
        <v>2729227</v>
      </c>
      <c r="N22" s="24">
        <f>'[3]Приложение по субвенции_МР_план'!N23</f>
        <v>2943973</v>
      </c>
      <c r="O22" s="24">
        <f>'[3]Приложение по субвенции_МР_план'!O23</f>
        <v>2943973</v>
      </c>
      <c r="P22" s="24">
        <f>'[3]Приложение по субвенции_МР_план'!P23</f>
        <v>2943973</v>
      </c>
      <c r="Q22" s="24">
        <f>'[3]Приложение по субвенции_МР_план'!Q23</f>
        <v>854316.83</v>
      </c>
      <c r="R22" s="24">
        <f>'[3]Приложение по субвенции_МР_план'!R23</f>
        <v>854316.83</v>
      </c>
      <c r="S22" s="24">
        <f>'[3]Приложение по субвенции_МР_план'!S23</f>
        <v>854316.83</v>
      </c>
      <c r="T22" s="24">
        <f>'[3]Приложение по субвенции_МР_план'!T23</f>
        <v>848495</v>
      </c>
      <c r="U22" s="24">
        <f>'[3]Приложение по субвенции_МР_план'!U23</f>
        <v>848495</v>
      </c>
      <c r="V22" s="24">
        <f>'[3]Приложение по субвенции_МР_план'!V23</f>
        <v>848495</v>
      </c>
      <c r="W22" s="24">
        <f>'[3]Приложение по субвенции_МР_план'!W23</f>
        <v>1037300</v>
      </c>
      <c r="X22" s="24">
        <f>'[3]Приложение по субвенции_МР_план'!X23</f>
        <v>1037300</v>
      </c>
      <c r="Y22" s="25">
        <f>'[3]Приложение по субвенции_МР_план'!Y23</f>
        <v>1037300</v>
      </c>
      <c r="Z22" s="24">
        <f>'[3]Приложение по субвенции_МР_план'!Z23</f>
        <v>849740</v>
      </c>
      <c r="AA22" s="24">
        <f>'[3]Приложение по субвенции_МР_план'!AA23</f>
        <v>849740</v>
      </c>
      <c r="AB22" s="24">
        <f>'[3]Приложение по субвенции_МР_план'!AB23</f>
        <v>849740</v>
      </c>
      <c r="AC22" s="24">
        <f>'[3]Приложение по субвенции_МР_план'!AC23</f>
        <v>391589</v>
      </c>
      <c r="AD22" s="24">
        <f>'[3]Приложение по субвенции_МР_план'!AD23</f>
        <v>391589</v>
      </c>
      <c r="AE22" s="24">
        <f>'[3]Приложение по субвенции_МР_план'!AE23</f>
        <v>391589</v>
      </c>
      <c r="AF22" s="24">
        <f>'[3]Приложение по субвенции_МР_план'!AI23</f>
        <v>85614663</v>
      </c>
      <c r="AG22" s="24">
        <f>'[3]Приложение по субвенции_МР_план'!AJ23</f>
        <v>85614663</v>
      </c>
      <c r="AH22" s="25">
        <f>'[3]Приложение по субвенции_МР_план'!AK23</f>
        <v>85614663</v>
      </c>
      <c r="AI22" s="24">
        <f>'[3]Приложение по субвенции_МР_план'!AL23</f>
        <v>305287450</v>
      </c>
      <c r="AJ22" s="24">
        <f>'[3]Приложение по субвенции_МР_план'!AM23</f>
        <v>305287450</v>
      </c>
      <c r="AK22" s="24">
        <f>'[3]Приложение по субвенции_МР_план'!AN23</f>
        <v>305287450</v>
      </c>
      <c r="AL22" s="24">
        <f>'[3]Приложение по субвенции_МР_план'!AO23</f>
        <v>11567722</v>
      </c>
      <c r="AM22" s="24">
        <f>'[3]Приложение по субвенции_МР_план'!AP23</f>
        <v>11567722</v>
      </c>
      <c r="AN22" s="24">
        <f>'[3]Приложение по субвенции_МР_план'!AQ23</f>
        <v>11567722</v>
      </c>
      <c r="AO22" s="24">
        <f>'[3]Приложение по субвенции_МР_план'!AR23</f>
        <v>1100240</v>
      </c>
      <c r="AP22" s="24">
        <f>'[3]Приложение по субвенции_МР_план'!AS23</f>
        <v>1100240</v>
      </c>
      <c r="AQ22" s="24">
        <f>'[3]Приложение по субвенции_МР_план'!AT23</f>
        <v>1100240</v>
      </c>
      <c r="AR22" s="24">
        <f>'[3]Приложение по субвенции_МР_план'!AU23</f>
        <v>7440594.9999999991</v>
      </c>
      <c r="AS22" s="24">
        <f>'[3]Приложение по субвенции_МР_план'!AV23</f>
        <v>7078536</v>
      </c>
      <c r="AT22" s="25">
        <f>'[3]Приложение по субвенции_МР_план'!AW23</f>
        <v>7007615</v>
      </c>
      <c r="AU22" s="24">
        <f>'[3]Приложение по субвенции_МР_план'!AX23</f>
        <v>9600</v>
      </c>
      <c r="AV22" s="24">
        <f>'[3]Приложение по субвенции_МР_план'!AY23</f>
        <v>9600</v>
      </c>
      <c r="AW22" s="24">
        <f>'[3]Приложение по субвенции_МР_план'!AZ23</f>
        <v>9600</v>
      </c>
      <c r="AX22" s="24">
        <f>'[3]Приложение по субвенции_МР_план'!BA23</f>
        <v>0</v>
      </c>
      <c r="AY22" s="24">
        <f>'[3]Приложение по субвенции_МР_план'!BB23</f>
        <v>0</v>
      </c>
      <c r="AZ22" s="24">
        <f>'[3]Приложение по субвенции_МР_план'!BC23</f>
        <v>0</v>
      </c>
      <c r="BA22" s="24">
        <f>'[3]Приложение по субвенции_МР_план'!BD23</f>
        <v>9302.85</v>
      </c>
      <c r="BB22" s="24">
        <f>'[3]Приложение по субвенции_МР_план'!BE23</f>
        <v>9302.85</v>
      </c>
      <c r="BC22" s="24">
        <f>'[3]Приложение по субвенции_МР_план'!BF23</f>
        <v>9302.85</v>
      </c>
      <c r="BD22" s="24">
        <f>'[3]Приложение по субвенции_МР_план'!BJ23</f>
        <v>0</v>
      </c>
      <c r="BE22" s="24">
        <f>'[3]Приложение по субвенции_МР_план'!BK23</f>
        <v>0</v>
      </c>
      <c r="BF22" s="24">
        <f>'[3]Приложение по субвенции_МР_план'!BL23</f>
        <v>0</v>
      </c>
      <c r="BG22" s="24">
        <f>'[3]Приложение по субвенции_МР_план'!BM23</f>
        <v>0</v>
      </c>
      <c r="BH22" s="24">
        <f>'[3]Приложение по субвенции_МР_план'!BN23</f>
        <v>0</v>
      </c>
      <c r="BI22" s="24">
        <f>'[3]Приложение по субвенции_МР_план'!BO23</f>
        <v>0</v>
      </c>
      <c r="BJ22" s="24">
        <f>'[3]Приложение по субвенции_МР_план'!BP23</f>
        <v>11195111</v>
      </c>
      <c r="BK22" s="24">
        <f>'[3]Приложение по субвенции_МР_план'!BQ23</f>
        <v>11195111</v>
      </c>
      <c r="BL22" s="24">
        <f>'[3]Приложение по субвенции_МР_план'!BR23</f>
        <v>11195111</v>
      </c>
      <c r="BM22" s="24">
        <f>'[3]Приложение по субвенции_МР_план'!BS23</f>
        <v>2525859</v>
      </c>
      <c r="BN22" s="24">
        <f>'[3]Приложение по субвенции_МР_план'!BT23</f>
        <v>2525859</v>
      </c>
      <c r="BO22" s="25">
        <f>'[3]Приложение по субвенции_МР_план'!BU23</f>
        <v>2525859</v>
      </c>
      <c r="BP22" s="24">
        <f>'[3]Приложение по субвенции_МР_план'!BV23</f>
        <v>50000</v>
      </c>
      <c r="BQ22" s="24">
        <f>'[3]Приложение по субвенции_МР_план'!BW23</f>
        <v>50000</v>
      </c>
      <c r="BR22" s="24">
        <f>'[3]Приложение по субвенции_МР_план'!BX23</f>
        <v>50000</v>
      </c>
      <c r="BS22" s="24">
        <f>'[3]Приложение по субвенции_МР_план'!BY23</f>
        <v>1086624</v>
      </c>
      <c r="BT22" s="24">
        <f>'[3]Приложение по субвенции_МР_план'!BZ23</f>
        <v>1086624</v>
      </c>
      <c r="BU22" s="24">
        <f>'[3]Приложение по субвенции_МР_план'!CA23</f>
        <v>1086624</v>
      </c>
      <c r="BV22" s="24">
        <f>'[3]Приложение по субвенции_МР_план'!CB23</f>
        <v>388080</v>
      </c>
      <c r="BW22" s="24">
        <f>'[3]Приложение по субвенции_МР_план'!CC23</f>
        <v>388080</v>
      </c>
      <c r="BX22" s="24">
        <f>'[3]Приложение по субвенции_МР_план'!CD23</f>
        <v>388080</v>
      </c>
      <c r="BY22" s="24">
        <f>'[3]Приложение по субвенции_МР_план'!CE23</f>
        <v>0</v>
      </c>
      <c r="BZ22" s="24">
        <f>'[3]Приложение по субвенции_МР_план'!CF23</f>
        <v>0</v>
      </c>
      <c r="CA22" s="25">
        <f>'[3]Приложение по субвенции_МР_план'!CG23</f>
        <v>0</v>
      </c>
    </row>
    <row r="23" spans="1:79" ht="40.5" x14ac:dyDescent="0.3">
      <c r="A23" s="9" t="s">
        <v>40</v>
      </c>
      <c r="B23" s="24">
        <f t="shared" si="11"/>
        <v>1243064218.25</v>
      </c>
      <c r="C23" s="24">
        <f t="shared" si="12"/>
        <v>1242055113.25</v>
      </c>
      <c r="D23" s="24">
        <f t="shared" si="13"/>
        <v>1243749097.25</v>
      </c>
      <c r="E23" s="24">
        <f>'[3]Приложение по субвенции_МР_план'!E24</f>
        <v>20000</v>
      </c>
      <c r="F23" s="24">
        <f>'[3]Приложение по субвенции_МР_план'!F24</f>
        <v>5000</v>
      </c>
      <c r="G23" s="24">
        <f>'[3]Приложение по субвенции_МР_план'!G24</f>
        <v>5000</v>
      </c>
      <c r="H23" s="24">
        <f>'[3]Приложение по субвенции_МР_план'!H24</f>
        <v>6883200</v>
      </c>
      <c r="I23" s="24">
        <f>'[3]Приложение по субвенции_МР_план'!I24</f>
        <v>7656000</v>
      </c>
      <c r="J23" s="24">
        <f>'[3]Приложение по субвенции_МР_план'!J24</f>
        <v>9697200</v>
      </c>
      <c r="K23" s="24">
        <f>'[3]Приложение по субвенции_МР_план'!K24</f>
        <v>3904014</v>
      </c>
      <c r="L23" s="24">
        <f>'[3]Приложение по субвенции_МР_план'!L24</f>
        <v>3904014</v>
      </c>
      <c r="M23" s="25">
        <f>'[3]Приложение по субвенции_МР_план'!M24</f>
        <v>3904014</v>
      </c>
      <c r="N23" s="24">
        <f>'[3]Приложение по субвенции_МР_план'!N24</f>
        <v>3158462</v>
      </c>
      <c r="O23" s="24">
        <f>'[3]Приложение по субвенции_МР_план'!O24</f>
        <v>3158462</v>
      </c>
      <c r="P23" s="24">
        <f>'[3]Приложение по субвенции_МР_план'!P24</f>
        <v>3158462</v>
      </c>
      <c r="Q23" s="24">
        <f>'[3]Приложение по субвенции_МР_план'!Q24</f>
        <v>1636054.4</v>
      </c>
      <c r="R23" s="24">
        <f>'[3]Приложение по субвенции_МР_план'!R24</f>
        <v>1636054.4</v>
      </c>
      <c r="S23" s="24">
        <f>'[3]Приложение по субвенции_МР_план'!S24</f>
        <v>1636054.4</v>
      </c>
      <c r="T23" s="24">
        <f>'[3]Приложение по субвенции_МР_план'!T24</f>
        <v>1585413</v>
      </c>
      <c r="U23" s="24">
        <f>'[3]Приложение по субвенции_МР_план'!U24</f>
        <v>1585413</v>
      </c>
      <c r="V23" s="24">
        <f>'[3]Приложение по субвенции_МР_план'!V24</f>
        <v>1585413</v>
      </c>
      <c r="W23" s="24">
        <f>'[3]Приложение по субвенции_МР_план'!W24</f>
        <v>0</v>
      </c>
      <c r="X23" s="24">
        <f>'[3]Приложение по субвенции_МР_план'!X24</f>
        <v>0</v>
      </c>
      <c r="Y23" s="25">
        <f>'[3]Приложение по субвенции_МР_план'!Y24</f>
        <v>0</v>
      </c>
      <c r="Z23" s="24">
        <f>'[3]Приложение по субвенции_МР_план'!Z24</f>
        <v>934720</v>
      </c>
      <c r="AA23" s="24">
        <f>'[3]Приложение по субвенции_МР_план'!AA24</f>
        <v>934720</v>
      </c>
      <c r="AB23" s="24">
        <f>'[3]Приложение по субвенции_МР_план'!AB24</f>
        <v>934720</v>
      </c>
      <c r="AC23" s="24">
        <f>'[3]Приложение по субвенции_МР_план'!AC24</f>
        <v>6300239</v>
      </c>
      <c r="AD23" s="24">
        <f>'[3]Приложение по субвенции_МР_план'!AD24</f>
        <v>6300239</v>
      </c>
      <c r="AE23" s="24">
        <f>'[3]Приложение по субвенции_МР_план'!AE24</f>
        <v>6300239</v>
      </c>
      <c r="AF23" s="24">
        <f>'[3]Приложение по субвенции_МР_план'!AI24</f>
        <v>218134778</v>
      </c>
      <c r="AG23" s="24">
        <f>'[3]Приложение по субвенции_МР_план'!AJ24</f>
        <v>218134778</v>
      </c>
      <c r="AH23" s="25">
        <f>'[3]Приложение по субвенции_МР_план'!AK24</f>
        <v>218134778</v>
      </c>
      <c r="AI23" s="24">
        <f>'[3]Приложение по субвенции_МР_план'!AL24</f>
        <v>885528242</v>
      </c>
      <c r="AJ23" s="24">
        <f>'[3]Приложение по субвенции_МР_план'!AM24</f>
        <v>885528242</v>
      </c>
      <c r="AK23" s="24">
        <f>'[3]Приложение по субвенции_МР_план'!AN24</f>
        <v>885528242</v>
      </c>
      <c r="AL23" s="24">
        <f>'[3]Приложение по субвенции_МР_план'!AO24</f>
        <v>34860925</v>
      </c>
      <c r="AM23" s="24">
        <f>'[3]Приложение по субвенции_МР_план'!AP24</f>
        <v>34860925</v>
      </c>
      <c r="AN23" s="24">
        <f>'[3]Приложение по субвенции_МР_план'!AQ24</f>
        <v>34860925</v>
      </c>
      <c r="AO23" s="24">
        <f>'[3]Приложение по субвенции_МР_план'!AR24</f>
        <v>2193000</v>
      </c>
      <c r="AP23" s="24">
        <f>'[3]Приложение по субвенции_МР_план'!AS24</f>
        <v>2193000</v>
      </c>
      <c r="AQ23" s="24">
        <f>'[3]Приложение по субвенции_МР_план'!AT24</f>
        <v>2193000</v>
      </c>
      <c r="AR23" s="24">
        <f>'[3]Приложение по субвенции_МР_план'!AU24</f>
        <v>36311250</v>
      </c>
      <c r="AS23" s="24">
        <f>'[3]Приложение по субвенции_МР_план'!AV24</f>
        <v>34544345</v>
      </c>
      <c r="AT23" s="25">
        <f>'[3]Приложение по субвенции_МР_план'!AW24</f>
        <v>34197129</v>
      </c>
      <c r="AU23" s="24">
        <f>'[3]Приложение по субвенции_МР_план'!AX24</f>
        <v>17600</v>
      </c>
      <c r="AV23" s="24">
        <f>'[3]Приложение по субвенции_МР_план'!AY24</f>
        <v>17600</v>
      </c>
      <c r="AW23" s="24">
        <f>'[3]Приложение по субвенции_МР_план'!AZ24</f>
        <v>17600</v>
      </c>
      <c r="AX23" s="24">
        <f>'[3]Приложение по субвенции_МР_план'!BA24</f>
        <v>0</v>
      </c>
      <c r="AY23" s="24">
        <f>'[3]Приложение по субвенции_МР_план'!BB24</f>
        <v>0</v>
      </c>
      <c r="AZ23" s="24">
        <f>'[3]Приложение по субвенции_МР_план'!BC24</f>
        <v>0</v>
      </c>
      <c r="BA23" s="24">
        <f>'[3]Приложение по субвенции_МР_план'!BD24</f>
        <v>9302.85</v>
      </c>
      <c r="BB23" s="24">
        <f>'[3]Приложение по субвенции_МР_план'!BE24</f>
        <v>9302.85</v>
      </c>
      <c r="BC23" s="24">
        <f>'[3]Приложение по субвенции_МР_план'!BF24</f>
        <v>9302.85</v>
      </c>
      <c r="BD23" s="24">
        <f>'[3]Приложение по субвенции_МР_план'!BJ24</f>
        <v>0</v>
      </c>
      <c r="BE23" s="24">
        <f>'[3]Приложение по субвенции_МР_план'!BK24</f>
        <v>0</v>
      </c>
      <c r="BF23" s="24">
        <f>'[3]Приложение по субвенции_МР_план'!BL24</f>
        <v>0</v>
      </c>
      <c r="BG23" s="24">
        <f>'[3]Приложение по субвенции_МР_план'!BM24</f>
        <v>0</v>
      </c>
      <c r="BH23" s="24">
        <f>'[3]Приложение по субвенции_МР_план'!BN24</f>
        <v>0</v>
      </c>
      <c r="BI23" s="24">
        <f>'[3]Приложение по субвенции_МР_план'!BO24</f>
        <v>0</v>
      </c>
      <c r="BJ23" s="24">
        <f>'[3]Приложение по субвенции_МР_план'!BP24</f>
        <v>29938711</v>
      </c>
      <c r="BK23" s="24">
        <f>'[3]Приложение по субвенции_МР_план'!BQ24</f>
        <v>29938711</v>
      </c>
      <c r="BL23" s="24">
        <f>'[3]Приложение по субвенции_МР_план'!BR24</f>
        <v>29938711</v>
      </c>
      <c r="BM23" s="24">
        <f>'[3]Приложение по субвенции_МР_план'!BS24</f>
        <v>8611939</v>
      </c>
      <c r="BN23" s="24">
        <f>'[3]Приложение по субвенции_МР_план'!BT24</f>
        <v>8611939</v>
      </c>
      <c r="BO23" s="25">
        <f>'[3]Приложение по субвенции_МР_план'!BU24</f>
        <v>8611939</v>
      </c>
      <c r="BP23" s="24">
        <f>'[3]Приложение по субвенции_МР_план'!BV24</f>
        <v>50000</v>
      </c>
      <c r="BQ23" s="24">
        <f>'[3]Приложение по субвенции_МР_план'!BW24</f>
        <v>50000</v>
      </c>
      <c r="BR23" s="24">
        <f>'[3]Приложение по субвенции_МР_план'!BX24</f>
        <v>50000</v>
      </c>
      <c r="BS23" s="24">
        <f>'[3]Приложение по субвенции_МР_план'!BY24</f>
        <v>2583504</v>
      </c>
      <c r="BT23" s="24">
        <f>'[3]Приложение по субвенции_МР_план'!BZ24</f>
        <v>2583504</v>
      </c>
      <c r="BU23" s="24">
        <f>'[3]Приложение по субвенции_МР_план'!CA24</f>
        <v>2583504</v>
      </c>
      <c r="BV23" s="24">
        <f>'[3]Приложение по субвенции_МР_план'!CB24</f>
        <v>402864</v>
      </c>
      <c r="BW23" s="24">
        <f>'[3]Приложение по субвенции_МР_план'!CC24</f>
        <v>402864</v>
      </c>
      <c r="BX23" s="24">
        <f>'[3]Приложение по субвенции_МР_план'!CD24</f>
        <v>402864</v>
      </c>
      <c r="BY23" s="24">
        <f>'[3]Приложение по субвенции_МР_план'!CE24</f>
        <v>0</v>
      </c>
      <c r="BZ23" s="24">
        <f>'[3]Приложение по субвенции_МР_план'!CF24</f>
        <v>0</v>
      </c>
      <c r="CA23" s="25">
        <f>'[3]Приложение по субвенции_МР_план'!CG24</f>
        <v>0</v>
      </c>
    </row>
    <row r="24" spans="1:79" ht="40.5" x14ac:dyDescent="0.3">
      <c r="A24" s="9" t="s">
        <v>38</v>
      </c>
      <c r="B24" s="24">
        <f t="shared" si="11"/>
        <v>358271176.68000007</v>
      </c>
      <c r="C24" s="24">
        <f t="shared" si="12"/>
        <v>358042023.68000007</v>
      </c>
      <c r="D24" s="24">
        <f t="shared" si="13"/>
        <v>358318080.68000007</v>
      </c>
      <c r="E24" s="24">
        <f>'[3]Приложение по субвенции_МР_план'!E25</f>
        <v>35000</v>
      </c>
      <c r="F24" s="24">
        <f>'[3]Приложение по субвенции_МР_план'!F25</f>
        <v>3000</v>
      </c>
      <c r="G24" s="24">
        <f>'[3]Приложение по субвенции_МР_план'!G25</f>
        <v>3000</v>
      </c>
      <c r="H24" s="24">
        <f>'[3]Приложение по субвенции_МР_план'!H25</f>
        <v>1347200</v>
      </c>
      <c r="I24" s="24">
        <f>'[3]Приложение по субвенции_МР_план'!I25</f>
        <v>1476000</v>
      </c>
      <c r="J24" s="24">
        <f>'[3]Приложение по субвенции_МР_план'!J25</f>
        <v>1816200</v>
      </c>
      <c r="K24" s="24">
        <f>'[3]Приложение по субвенции_МР_план'!K25</f>
        <v>2938013</v>
      </c>
      <c r="L24" s="24">
        <f>'[3]Приложение по субвенции_МР_план'!L25</f>
        <v>2938013</v>
      </c>
      <c r="M24" s="25">
        <f>'[3]Приложение по субвенции_МР_план'!M25</f>
        <v>2938013</v>
      </c>
      <c r="N24" s="24">
        <f>'[3]Приложение по субвенции_МР_план'!N25</f>
        <v>2216665</v>
      </c>
      <c r="O24" s="24">
        <f>'[3]Приложение по субвенции_МР_план'!O25</f>
        <v>2216665</v>
      </c>
      <c r="P24" s="24">
        <f>'[3]Приложение по субвенции_МР_план'!P25</f>
        <v>2216665</v>
      </c>
      <c r="Q24" s="24">
        <f>'[3]Приложение по субвенции_МР_план'!Q25</f>
        <v>863616.83</v>
      </c>
      <c r="R24" s="24">
        <f>'[3]Приложение по субвенции_МР_план'!R25</f>
        <v>863616.83</v>
      </c>
      <c r="S24" s="24">
        <f>'[3]Приложение по субвенции_МР_план'!S25</f>
        <v>863616.83</v>
      </c>
      <c r="T24" s="24">
        <f>'[3]Приложение по субвенции_МР_план'!T25</f>
        <v>824778</v>
      </c>
      <c r="U24" s="24">
        <f>'[3]Приложение по субвенции_МР_план'!U25</f>
        <v>824778</v>
      </c>
      <c r="V24" s="24">
        <f>'[3]Приложение по субвенции_МР_план'!V25</f>
        <v>824778</v>
      </c>
      <c r="W24" s="24">
        <f>'[3]Приложение по субвенции_МР_план'!W25</f>
        <v>0</v>
      </c>
      <c r="X24" s="24">
        <f>'[3]Приложение по субвенции_МР_план'!X25</f>
        <v>0</v>
      </c>
      <c r="Y24" s="25">
        <f>'[3]Приложение по субвенции_МР_план'!Y25</f>
        <v>0</v>
      </c>
      <c r="Z24" s="24">
        <f>'[3]Приложение по субвенции_МР_план'!Z25</f>
        <v>1015260</v>
      </c>
      <c r="AA24" s="24">
        <f>'[3]Приложение по субвенции_МР_план'!AA25</f>
        <v>1015260</v>
      </c>
      <c r="AB24" s="24">
        <f>'[3]Приложение по субвенции_МР_план'!AB25</f>
        <v>1015260</v>
      </c>
      <c r="AC24" s="24">
        <f>'[3]Приложение по субвенции_МР_план'!AC25</f>
        <v>591735</v>
      </c>
      <c r="AD24" s="24">
        <f>'[3]Приложение по субвенции_МР_план'!AD25</f>
        <v>591735</v>
      </c>
      <c r="AE24" s="24">
        <f>'[3]Приложение по субвенции_МР_план'!AE25</f>
        <v>591735</v>
      </c>
      <c r="AF24" s="24">
        <f>'[3]Приложение по субвенции_МР_план'!AI25</f>
        <v>71623918</v>
      </c>
      <c r="AG24" s="24">
        <f>'[3]Приложение по субвенции_МР_план'!AJ25</f>
        <v>71623918</v>
      </c>
      <c r="AH24" s="25">
        <f>'[3]Приложение по субвенции_МР_план'!AK25</f>
        <v>71623918</v>
      </c>
      <c r="AI24" s="24">
        <f>'[3]Приложение по субвенции_МР_план'!AL25</f>
        <v>246848782</v>
      </c>
      <c r="AJ24" s="24">
        <f>'[3]Приложение по субвенции_МР_план'!AM25</f>
        <v>246848782</v>
      </c>
      <c r="AK24" s="24">
        <f>'[3]Приложение по субвенции_МР_план'!AN25</f>
        <v>246848782</v>
      </c>
      <c r="AL24" s="24">
        <f>'[3]Приложение по субвенции_МР_план'!AO25</f>
        <v>10029162</v>
      </c>
      <c r="AM24" s="24">
        <f>'[3]Приложение по субвенции_МР_план'!AP25</f>
        <v>10029162</v>
      </c>
      <c r="AN24" s="24">
        <f>'[3]Приложение по субвенции_МР_план'!AQ25</f>
        <v>10029162</v>
      </c>
      <c r="AO24" s="24">
        <f>'[3]Приложение по субвенции_МР_план'!AR25</f>
        <v>497080</v>
      </c>
      <c r="AP24" s="24">
        <f>'[3]Приложение по субвенции_МР_план'!AS25</f>
        <v>497080</v>
      </c>
      <c r="AQ24" s="24">
        <f>'[3]Приложение по субвенции_МР_план'!AT25</f>
        <v>497080</v>
      </c>
      <c r="AR24" s="24">
        <f>'[3]Приложение по субвенции_МР_план'!AU25</f>
        <v>6698590</v>
      </c>
      <c r="AS24" s="24">
        <f>'[3]Приложение по субвенции_МР_план'!AV25</f>
        <v>6372637.0000000009</v>
      </c>
      <c r="AT24" s="25">
        <f>'[3]Приложение по субвенции_МР_план'!AW25</f>
        <v>6308494</v>
      </c>
      <c r="AU24" s="24">
        <f>'[3]Приложение по субвенции_МР_план'!AX25</f>
        <v>800</v>
      </c>
      <c r="AV24" s="24">
        <f>'[3]Приложение по субвенции_МР_план'!AY25</f>
        <v>800</v>
      </c>
      <c r="AW24" s="24">
        <f>'[3]Приложение по субвенции_МР_план'!AZ25</f>
        <v>800</v>
      </c>
      <c r="AX24" s="24">
        <f>'[3]Приложение по субвенции_МР_план'!BA25</f>
        <v>0</v>
      </c>
      <c r="AY24" s="24">
        <f>'[3]Приложение по субвенции_МР_план'!BB25</f>
        <v>0</v>
      </c>
      <c r="AZ24" s="24">
        <f>'[3]Приложение по субвенции_МР_план'!BC25</f>
        <v>0</v>
      </c>
      <c r="BA24" s="24">
        <f>'[3]Приложение по субвенции_МР_план'!BD25</f>
        <v>9302.85</v>
      </c>
      <c r="BB24" s="24">
        <f>'[3]Приложение по субвенции_МР_план'!BE25</f>
        <v>9302.85</v>
      </c>
      <c r="BC24" s="24">
        <f>'[3]Приложение по субвенции_МР_план'!BF25</f>
        <v>9302.85</v>
      </c>
      <c r="BD24" s="24">
        <f>'[3]Приложение по субвенции_МР_план'!BJ25</f>
        <v>0</v>
      </c>
      <c r="BE24" s="24">
        <f>'[3]Приложение по субвенции_МР_план'!BK25</f>
        <v>0</v>
      </c>
      <c r="BF24" s="24">
        <f>'[3]Приложение по субвенции_МР_план'!BL25</f>
        <v>0</v>
      </c>
      <c r="BG24" s="24">
        <f>'[3]Приложение по субвенции_МР_план'!BM25</f>
        <v>0</v>
      </c>
      <c r="BH24" s="24">
        <f>'[3]Приложение по субвенции_МР_план'!BN25</f>
        <v>0</v>
      </c>
      <c r="BI24" s="24">
        <f>'[3]Приложение по субвенции_МР_план'!BO25</f>
        <v>0</v>
      </c>
      <c r="BJ24" s="24">
        <f>'[3]Приложение по субвенции_МР_план'!BP25</f>
        <v>8869185</v>
      </c>
      <c r="BK24" s="24">
        <f>'[3]Приложение по субвенции_МР_план'!BQ25</f>
        <v>8869185</v>
      </c>
      <c r="BL24" s="24">
        <f>'[3]Приложение по субвенции_МР_план'!BR25</f>
        <v>8869185</v>
      </c>
      <c r="BM24" s="24">
        <f>'[3]Приложение по субвенции_МР_план'!BS25</f>
        <v>2514897</v>
      </c>
      <c r="BN24" s="24">
        <f>'[3]Приложение по субвенции_МР_план'!BT25</f>
        <v>2514897</v>
      </c>
      <c r="BO24" s="25">
        <f>'[3]Приложение по субвенции_МР_план'!BU25</f>
        <v>2514897</v>
      </c>
      <c r="BP24" s="24">
        <f>'[3]Приложение по субвенции_МР_план'!BV25</f>
        <v>0</v>
      </c>
      <c r="BQ24" s="24">
        <f>'[3]Приложение по субвенции_МР_план'!BW25</f>
        <v>0</v>
      </c>
      <c r="BR24" s="24">
        <f>'[3]Приложение по субвенции_МР_план'!BX25</f>
        <v>0</v>
      </c>
      <c r="BS24" s="24">
        <f>'[3]Приложение по субвенции_МР_план'!BY25</f>
        <v>996072</v>
      </c>
      <c r="BT24" s="24">
        <f>'[3]Приложение по субвенции_МР_план'!BZ25</f>
        <v>996072</v>
      </c>
      <c r="BU24" s="24">
        <f>'[3]Приложение по субвенции_МР_план'!CA25</f>
        <v>996072</v>
      </c>
      <c r="BV24" s="24">
        <f>'[3]Приложение по субвенции_МР_план'!CB25</f>
        <v>351120</v>
      </c>
      <c r="BW24" s="24">
        <f>'[3]Приложение по субвенции_МР_план'!CC25</f>
        <v>351120</v>
      </c>
      <c r="BX24" s="24">
        <f>'[3]Приложение по субвенции_МР_план'!CD25</f>
        <v>351120</v>
      </c>
      <c r="BY24" s="24">
        <f>'[3]Приложение по субвенции_МР_план'!CE25</f>
        <v>0</v>
      </c>
      <c r="BZ24" s="24">
        <f>'[3]Приложение по субвенции_МР_план'!CF25</f>
        <v>0</v>
      </c>
      <c r="CA24" s="25">
        <f>'[3]Приложение по субвенции_МР_план'!CG25</f>
        <v>0</v>
      </c>
    </row>
    <row r="25" spans="1:79" ht="40.5" x14ac:dyDescent="0.3">
      <c r="A25" s="9" t="s">
        <v>52</v>
      </c>
      <c r="B25" s="24">
        <f t="shared" si="11"/>
        <v>487189527.68000001</v>
      </c>
      <c r="C25" s="24">
        <f t="shared" si="12"/>
        <v>486849927.68000001</v>
      </c>
      <c r="D25" s="24">
        <f t="shared" si="13"/>
        <v>487102282.68000001</v>
      </c>
      <c r="E25" s="24">
        <f>'[3]Приложение по субвенции_МР_план'!E26</f>
        <v>25000</v>
      </c>
      <c r="F25" s="24">
        <f>'[3]Приложение по субвенции_МР_план'!F26</f>
        <v>3000</v>
      </c>
      <c r="G25" s="24">
        <f>'[3]Приложение по субвенции_МР_план'!G26</f>
        <v>3000</v>
      </c>
      <c r="H25" s="24">
        <f>'[3]Приложение по субвенции_МР_план'!H26</f>
        <v>1147200</v>
      </c>
      <c r="I25" s="24">
        <f>'[3]Приложение по субвенции_МР_план'!I26</f>
        <v>1276000</v>
      </c>
      <c r="J25" s="24">
        <f>'[3]Приложение по субвенции_МР_план'!J26</f>
        <v>1616200</v>
      </c>
      <c r="K25" s="24">
        <f>'[3]Приложение по субвенции_МР_план'!K26</f>
        <v>2619865</v>
      </c>
      <c r="L25" s="24">
        <f>'[3]Приложение по субвенции_МР_план'!L26</f>
        <v>2619865</v>
      </c>
      <c r="M25" s="25">
        <f>'[3]Приложение по субвенции_МР_план'!M26</f>
        <v>2619865</v>
      </c>
      <c r="N25" s="24">
        <f>'[3]Приложение по субвенции_МР_план'!N26</f>
        <v>2522439</v>
      </c>
      <c r="O25" s="24">
        <f>'[3]Приложение по субвенции_МР_план'!O26</f>
        <v>2522439</v>
      </c>
      <c r="P25" s="24">
        <f>'[3]Приложение по субвенции_МР_план'!P26</f>
        <v>2522439</v>
      </c>
      <c r="Q25" s="24">
        <f>'[3]Приложение по субвенции_МР_план'!Q26</f>
        <v>874016.83</v>
      </c>
      <c r="R25" s="24">
        <f>'[3]Приложение по субвенции_МР_план'!R26</f>
        <v>874016.83</v>
      </c>
      <c r="S25" s="24">
        <f>'[3]Приложение по субвенции_МР_план'!S26</f>
        <v>874016.83</v>
      </c>
      <c r="T25" s="24">
        <f>'[3]Приложение по субвенции_МР_план'!T26</f>
        <v>855591</v>
      </c>
      <c r="U25" s="24">
        <f>'[3]Приложение по субвенции_МР_план'!U26</f>
        <v>855591</v>
      </c>
      <c r="V25" s="24">
        <f>'[3]Приложение по субвенции_МР_план'!V26</f>
        <v>855591</v>
      </c>
      <c r="W25" s="24">
        <f>'[3]Приложение по субвенции_МР_план'!W26</f>
        <v>0</v>
      </c>
      <c r="X25" s="24">
        <f>'[3]Приложение по субвенции_МР_план'!X26</f>
        <v>0</v>
      </c>
      <c r="Y25" s="25">
        <f>'[3]Приложение по субвенции_МР_план'!Y26</f>
        <v>0</v>
      </c>
      <c r="Z25" s="24">
        <f>'[3]Приложение по субвенции_МР_план'!Z26</f>
        <v>855805</v>
      </c>
      <c r="AA25" s="24">
        <f>'[3]Приложение по субвенции_МР_план'!AA26</f>
        <v>855805</v>
      </c>
      <c r="AB25" s="24">
        <f>'[3]Приложение по субвенции_МР_план'!AB26</f>
        <v>855805</v>
      </c>
      <c r="AC25" s="24">
        <f>'[3]Приложение по субвенции_МР_план'!AC26</f>
        <v>1087748</v>
      </c>
      <c r="AD25" s="24">
        <f>'[3]Приложение по субвенции_МР_план'!AD26</f>
        <v>1087748</v>
      </c>
      <c r="AE25" s="24">
        <f>'[3]Приложение по субвенции_МР_план'!AE26</f>
        <v>1087748</v>
      </c>
      <c r="AF25" s="24">
        <f>'[3]Приложение по субвенции_МР_план'!AI26</f>
        <v>84115614</v>
      </c>
      <c r="AG25" s="24">
        <f>'[3]Приложение по субвенции_МР_план'!AJ26</f>
        <v>84115614</v>
      </c>
      <c r="AH25" s="25">
        <f>'[3]Приложение по субвенции_МР_план'!AK26</f>
        <v>84115614</v>
      </c>
      <c r="AI25" s="24">
        <f>'[3]Приложение по субвенции_МР_план'!AL26</f>
        <v>356906672</v>
      </c>
      <c r="AJ25" s="24">
        <f>'[3]Приложение по субвенции_МР_план'!AM26</f>
        <v>356906672</v>
      </c>
      <c r="AK25" s="24">
        <f>'[3]Приложение по субвенции_МР_план'!AN26</f>
        <v>356906672</v>
      </c>
      <c r="AL25" s="24">
        <f>'[3]Приложение по субвенции_МР_план'!AO26</f>
        <v>13301356</v>
      </c>
      <c r="AM25" s="24">
        <f>'[3]Приложение по субвенции_МР_план'!AP26</f>
        <v>13301356</v>
      </c>
      <c r="AN25" s="24">
        <f>'[3]Приложение по субвенции_МР_план'!AQ26</f>
        <v>13301356</v>
      </c>
      <c r="AO25" s="24">
        <f>'[3]Приложение по субвенции_МР_план'!AR26</f>
        <v>1350990</v>
      </c>
      <c r="AP25" s="24">
        <f>'[3]Приложение по субвенции_МР_план'!AS26</f>
        <v>1350990</v>
      </c>
      <c r="AQ25" s="24">
        <f>'[3]Приложение по субвенции_МР_план'!AT26</f>
        <v>1350990</v>
      </c>
      <c r="AR25" s="24">
        <f>'[3]Приложение по субвенции_МР_план'!AU26</f>
        <v>9173865</v>
      </c>
      <c r="AS25" s="24">
        <f>'[3]Приложение по субвенции_МР_план'!AV26</f>
        <v>8727465</v>
      </c>
      <c r="AT25" s="25">
        <f>'[3]Приложение по субвенции_МР_план'!AW26</f>
        <v>8639619.9999999981</v>
      </c>
      <c r="AU25" s="24">
        <f>'[3]Приложение по субвенции_МР_план'!AX26</f>
        <v>4800</v>
      </c>
      <c r="AV25" s="24">
        <f>'[3]Приложение по субвенции_МР_план'!AY26</f>
        <v>4800</v>
      </c>
      <c r="AW25" s="24">
        <f>'[3]Приложение по субвенции_МР_план'!AZ26</f>
        <v>4800</v>
      </c>
      <c r="AX25" s="24">
        <f>'[3]Приложение по субвенции_МР_план'!BA26</f>
        <v>0</v>
      </c>
      <c r="AY25" s="24">
        <f>'[3]Приложение по субвенции_МР_план'!BB26</f>
        <v>0</v>
      </c>
      <c r="AZ25" s="24">
        <f>'[3]Приложение по субвенции_МР_план'!BC26</f>
        <v>0</v>
      </c>
      <c r="BA25" s="24">
        <f>'[3]Приложение по субвенции_МР_план'!BD26</f>
        <v>9302.85</v>
      </c>
      <c r="BB25" s="24">
        <f>'[3]Приложение по субвенции_МР_план'!BE26</f>
        <v>9302.85</v>
      </c>
      <c r="BC25" s="24">
        <f>'[3]Приложение по субвенции_МР_план'!BF26</f>
        <v>9302.85</v>
      </c>
      <c r="BD25" s="24">
        <f>'[3]Приложение по субвенции_МР_план'!BJ26</f>
        <v>0</v>
      </c>
      <c r="BE25" s="24">
        <f>'[3]Приложение по субвенции_МР_план'!BK26</f>
        <v>0</v>
      </c>
      <c r="BF25" s="24">
        <f>'[3]Приложение по субвенции_МР_план'!BL26</f>
        <v>0</v>
      </c>
      <c r="BG25" s="24">
        <f>'[3]Приложение по субвенции_МР_план'!BM26</f>
        <v>0</v>
      </c>
      <c r="BH25" s="24">
        <f>'[3]Приложение по субвенции_МР_план'!BN26</f>
        <v>0</v>
      </c>
      <c r="BI25" s="24">
        <f>'[3]Приложение по субвенции_МР_план'!BO26</f>
        <v>0</v>
      </c>
      <c r="BJ25" s="24">
        <f>'[3]Приложение по субвенции_МР_план'!BP26</f>
        <v>7400416</v>
      </c>
      <c r="BK25" s="24">
        <f>'[3]Приложение по субвенции_МР_план'!BQ26</f>
        <v>7400416</v>
      </c>
      <c r="BL25" s="24">
        <f>'[3]Приложение по субвенции_МР_план'!BR26</f>
        <v>7400416</v>
      </c>
      <c r="BM25" s="24">
        <f>'[3]Приложение по субвенции_МР_план'!BS26</f>
        <v>3283039</v>
      </c>
      <c r="BN25" s="24">
        <f>'[3]Приложение по субвенции_МР_план'!BT26</f>
        <v>3283039</v>
      </c>
      <c r="BO25" s="25">
        <f>'[3]Приложение по субвенции_МР_план'!BU26</f>
        <v>3283039</v>
      </c>
      <c r="BP25" s="24">
        <f>'[3]Приложение по субвенции_МР_план'!BV26</f>
        <v>0</v>
      </c>
      <c r="BQ25" s="24">
        <f>'[3]Приложение по субвенции_МР_план'!BW26</f>
        <v>0</v>
      </c>
      <c r="BR25" s="24">
        <f>'[3]Приложение по субвенции_МР_план'!BX26</f>
        <v>0</v>
      </c>
      <c r="BS25" s="24">
        <f>'[3]Приложение по субвенции_МР_план'!BY26</f>
        <v>1230768</v>
      </c>
      <c r="BT25" s="24">
        <f>'[3]Приложение по субвенции_МР_план'!BZ26</f>
        <v>1230768</v>
      </c>
      <c r="BU25" s="24">
        <f>'[3]Приложение по субвенции_МР_план'!CA26</f>
        <v>1230768</v>
      </c>
      <c r="BV25" s="24">
        <f>'[3]Приложение по субвенции_МР_план'!CB26</f>
        <v>425040</v>
      </c>
      <c r="BW25" s="24">
        <f>'[3]Приложение по субвенции_МР_план'!CC26</f>
        <v>425040</v>
      </c>
      <c r="BX25" s="24">
        <f>'[3]Приложение по субвенции_МР_план'!CD26</f>
        <v>425040</v>
      </c>
      <c r="BY25" s="24">
        <f>'[3]Приложение по субвенции_МР_план'!CE26</f>
        <v>0</v>
      </c>
      <c r="BZ25" s="24">
        <f>'[3]Приложение по субвенции_МР_план'!CF26</f>
        <v>0</v>
      </c>
      <c r="CA25" s="25">
        <f>'[3]Приложение по субвенции_МР_план'!CG26</f>
        <v>0</v>
      </c>
    </row>
    <row r="26" spans="1:79" ht="40.5" x14ac:dyDescent="0.3">
      <c r="A26" s="9" t="s">
        <v>53</v>
      </c>
      <c r="B26" s="24">
        <f t="shared" si="11"/>
        <v>831047593.67999995</v>
      </c>
      <c r="C26" s="24">
        <f t="shared" si="12"/>
        <v>829586065.67999995</v>
      </c>
      <c r="D26" s="24">
        <f t="shared" si="13"/>
        <v>830154452.67999995</v>
      </c>
      <c r="E26" s="24">
        <f>'[3]Приложение по субвенции_МР_план'!E27</f>
        <v>350000</v>
      </c>
      <c r="F26" s="24">
        <f>'[3]Приложение по субвенции_МР_план'!F27</f>
        <v>5000</v>
      </c>
      <c r="G26" s="24">
        <f>'[3]Приложение по субвенции_МР_план'!G27</f>
        <v>5000</v>
      </c>
      <c r="H26" s="24">
        <f>'[3]Приложение по субвенции_МР_план'!H27</f>
        <v>2868000</v>
      </c>
      <c r="I26" s="24">
        <f>'[3]Приложение по субвенции_МР_план'!I27</f>
        <v>3190000</v>
      </c>
      <c r="J26" s="24">
        <f>'[3]Приложение по субвенции_МР_план'!J27</f>
        <v>4040500</v>
      </c>
      <c r="K26" s="24">
        <f>'[3]Приложение по субвенции_МР_план'!K27</f>
        <v>3900056</v>
      </c>
      <c r="L26" s="24">
        <f>'[3]Приложение по субвенции_МР_план'!L27</f>
        <v>3900056</v>
      </c>
      <c r="M26" s="25">
        <f>'[3]Приложение по субвенции_МР_план'!M27</f>
        <v>3900056</v>
      </c>
      <c r="N26" s="24">
        <f>'[3]Приложение по субвенции_МР_план'!N27</f>
        <v>3541332</v>
      </c>
      <c r="O26" s="24">
        <f>'[3]Приложение по субвенции_МР_план'!O27</f>
        <v>3541332</v>
      </c>
      <c r="P26" s="24">
        <f>'[3]Приложение по субвенции_МР_план'!P27</f>
        <v>3541332</v>
      </c>
      <c r="Q26" s="24">
        <f>'[3]Приложение по субвенции_МР_план'!Q27</f>
        <v>844116.83</v>
      </c>
      <c r="R26" s="24">
        <f>'[3]Приложение по субвенции_МР_план'!R27</f>
        <v>844116.83</v>
      </c>
      <c r="S26" s="24">
        <f>'[3]Приложение по субвенции_МР_план'!S27</f>
        <v>844116.83</v>
      </c>
      <c r="T26" s="24">
        <f>'[3]Приложение по субвенции_МР_план'!T27</f>
        <v>1707336</v>
      </c>
      <c r="U26" s="24">
        <f>'[3]Приложение по субвенции_МР_план'!U27</f>
        <v>1707336</v>
      </c>
      <c r="V26" s="24">
        <f>'[3]Приложение по субвенции_МР_план'!V27</f>
        <v>1707336</v>
      </c>
      <c r="W26" s="24">
        <f>'[3]Приложение по субвенции_МР_план'!W27</f>
        <v>0</v>
      </c>
      <c r="X26" s="24">
        <f>'[3]Приложение по субвенции_МР_план'!X27</f>
        <v>0</v>
      </c>
      <c r="Y26" s="25">
        <f>'[3]Приложение по субвенции_МР_план'!Y27</f>
        <v>0</v>
      </c>
      <c r="Z26" s="24">
        <f>'[3]Приложение по субвенции_МР_план'!Z27</f>
        <v>877060</v>
      </c>
      <c r="AA26" s="24">
        <f>'[3]Приложение по субвенции_МР_план'!AA27</f>
        <v>877060</v>
      </c>
      <c r="AB26" s="24">
        <f>'[3]Приложение по субвенции_МР_план'!AB27</f>
        <v>877060</v>
      </c>
      <c r="AC26" s="24">
        <f>'[3]Приложение по субвенции_МР_план'!AC27</f>
        <v>765775</v>
      </c>
      <c r="AD26" s="24">
        <f>'[3]Приложение по субвенции_МР_план'!AD27</f>
        <v>765775</v>
      </c>
      <c r="AE26" s="24">
        <f>'[3]Приложение по субвенции_МР_план'!AE27</f>
        <v>765775</v>
      </c>
      <c r="AF26" s="24">
        <f>'[3]Приложение по субвенции_МР_план'!AI27</f>
        <v>236172599</v>
      </c>
      <c r="AG26" s="24">
        <f>'[3]Приложение по субвенции_МР_план'!AJ27</f>
        <v>236172599</v>
      </c>
      <c r="AH26" s="25">
        <f>'[3]Приложение по субвенции_МР_план'!AK27</f>
        <v>236172599</v>
      </c>
      <c r="AI26" s="24">
        <f>'[3]Приложение по субвенции_МР_план'!AL27</f>
        <v>487888321</v>
      </c>
      <c r="AJ26" s="24">
        <f>'[3]Приложение по субвенции_МР_план'!AM27</f>
        <v>487888321</v>
      </c>
      <c r="AK26" s="24">
        <f>'[3]Приложение по субвенции_МР_план'!AN27</f>
        <v>487888321</v>
      </c>
      <c r="AL26" s="24">
        <f>'[3]Приложение по субвенции_МР_план'!AO27</f>
        <v>27223575</v>
      </c>
      <c r="AM26" s="24">
        <f>'[3]Приложение по субвенции_МР_план'!AP27</f>
        <v>27223575</v>
      </c>
      <c r="AN26" s="24">
        <f>'[3]Приложение по субвенции_МР_план'!AQ27</f>
        <v>27223575</v>
      </c>
      <c r="AO26" s="24">
        <f>'[3]Приложение по субвенции_МР_план'!AR27</f>
        <v>2790210</v>
      </c>
      <c r="AP26" s="24">
        <f>'[3]Приложение по субвенции_МР_план'!AS27</f>
        <v>2790210</v>
      </c>
      <c r="AQ26" s="24">
        <f>'[3]Приложение по субвенции_МР_план'!AT27</f>
        <v>2790210</v>
      </c>
      <c r="AR26" s="24">
        <f>'[3]Приложение по субвенции_МР_план'!AU27</f>
        <v>29562855.000000004</v>
      </c>
      <c r="AS26" s="24">
        <f>'[3]Приложение по субвенции_МР_план'!AV27</f>
        <v>28124326.999999996</v>
      </c>
      <c r="AT26" s="25">
        <f>'[3]Приложение по субвенции_МР_план'!AW27</f>
        <v>27842214</v>
      </c>
      <c r="AU26" s="24">
        <f>'[3]Приложение по субвенции_МР_план'!AX27</f>
        <v>8000</v>
      </c>
      <c r="AV26" s="24">
        <f>'[3]Приложение по субвенции_МР_план'!AY27</f>
        <v>8000</v>
      </c>
      <c r="AW26" s="24">
        <f>'[3]Приложение по субвенции_МР_план'!AZ27</f>
        <v>8000</v>
      </c>
      <c r="AX26" s="24">
        <f>'[3]Приложение по субвенции_МР_план'!BA27</f>
        <v>0</v>
      </c>
      <c r="AY26" s="24">
        <f>'[3]Приложение по субвенции_МР_план'!BB27</f>
        <v>0</v>
      </c>
      <c r="AZ26" s="24">
        <f>'[3]Приложение по субвенции_МР_план'!BC27</f>
        <v>0</v>
      </c>
      <c r="BA26" s="24">
        <f>'[3]Приложение по субвенции_МР_план'!BD27</f>
        <v>9302.85</v>
      </c>
      <c r="BB26" s="24">
        <f>'[3]Приложение по субвенции_МР_план'!BE27</f>
        <v>9302.85</v>
      </c>
      <c r="BC26" s="24">
        <f>'[3]Приложение по субвенции_МР_план'!BF27</f>
        <v>9302.85</v>
      </c>
      <c r="BD26" s="24">
        <f>'[3]Приложение по субвенции_МР_план'!BJ27</f>
        <v>0</v>
      </c>
      <c r="BE26" s="24">
        <f>'[3]Приложение по субвенции_МР_план'!BK27</f>
        <v>0</v>
      </c>
      <c r="BF26" s="24">
        <f>'[3]Приложение по субвенции_МР_план'!BL27</f>
        <v>0</v>
      </c>
      <c r="BG26" s="24">
        <f>'[3]Приложение по субвенции_МР_план'!BM27</f>
        <v>0</v>
      </c>
      <c r="BH26" s="24">
        <f>'[3]Приложение по субвенции_МР_план'!BN27</f>
        <v>0</v>
      </c>
      <c r="BI26" s="24">
        <f>'[3]Приложение по субвенции_МР_план'!BO27</f>
        <v>0</v>
      </c>
      <c r="BJ26" s="24">
        <f>'[3]Приложение по субвенции_МР_план'!BP27</f>
        <v>25330604</v>
      </c>
      <c r="BK26" s="24">
        <f>'[3]Приложение по субвенции_МР_план'!BQ27</f>
        <v>25330604</v>
      </c>
      <c r="BL26" s="24">
        <f>'[3]Приложение по субвенции_МР_план'!BR27</f>
        <v>25330604</v>
      </c>
      <c r="BM26" s="24">
        <f>'[3]Приложение по субвенции_МР_план'!BS27</f>
        <v>5739083</v>
      </c>
      <c r="BN26" s="24">
        <f>'[3]Приложение по субвенции_МР_план'!BT27</f>
        <v>5739083</v>
      </c>
      <c r="BO26" s="25">
        <f>'[3]Приложение по субвенции_МР_план'!BU27</f>
        <v>5739083</v>
      </c>
      <c r="BP26" s="24">
        <f>'[3]Приложение по субвенции_МР_план'!BV27</f>
        <v>100000</v>
      </c>
      <c r="BQ26" s="24">
        <f>'[3]Приложение по субвенции_МР_план'!BW27</f>
        <v>100000</v>
      </c>
      <c r="BR26" s="24">
        <f>'[3]Приложение по субвенции_МР_план'!BX27</f>
        <v>100000</v>
      </c>
      <c r="BS26" s="24">
        <f>'[3]Приложение по субвенции_МР_план'!BY27</f>
        <v>1060752</v>
      </c>
      <c r="BT26" s="24">
        <f>'[3]Приложение по субвенции_МР_план'!BZ27</f>
        <v>1060752</v>
      </c>
      <c r="BU26" s="24">
        <f>'[3]Приложение по субвенции_МР_план'!CA27</f>
        <v>1060752</v>
      </c>
      <c r="BV26" s="24">
        <f>'[3]Приложение по субвенции_МР_план'!CB27</f>
        <v>308616</v>
      </c>
      <c r="BW26" s="24">
        <f>'[3]Приложение по субвенции_МР_план'!CC27</f>
        <v>308616</v>
      </c>
      <c r="BX26" s="24">
        <f>'[3]Приложение по субвенции_МР_план'!CD27</f>
        <v>308616</v>
      </c>
      <c r="BY26" s="24">
        <f>'[3]Приложение по субвенции_МР_план'!CE27</f>
        <v>0</v>
      </c>
      <c r="BZ26" s="24">
        <f>'[3]Приложение по субвенции_МР_план'!CF27</f>
        <v>0</v>
      </c>
      <c r="CA26" s="25">
        <f>'[3]Приложение по субвенции_МР_план'!CG27</f>
        <v>0</v>
      </c>
    </row>
    <row r="27" spans="1:79" ht="40.5" x14ac:dyDescent="0.3">
      <c r="A27" s="9" t="s">
        <v>54</v>
      </c>
      <c r="B27" s="24">
        <f t="shared" si="11"/>
        <v>402948682.68000001</v>
      </c>
      <c r="C27" s="24">
        <f t="shared" si="12"/>
        <v>402668111.68000001</v>
      </c>
      <c r="D27" s="24">
        <f t="shared" si="13"/>
        <v>402931930.68000001</v>
      </c>
      <c r="E27" s="24">
        <f>'[3]Приложение по субвенции_МР_план'!E28</f>
        <v>20000</v>
      </c>
      <c r="F27" s="24">
        <f>'[3]Приложение по субвенции_МР_план'!F28</f>
        <v>0</v>
      </c>
      <c r="G27" s="24">
        <f>'[3]Приложение по субвенции_МР_план'!G28</f>
        <v>0</v>
      </c>
      <c r="H27" s="24">
        <f>'[3]Приложение по субвенции_МР_план'!H28</f>
        <v>1147200</v>
      </c>
      <c r="I27" s="24">
        <f>'[3]Приложение по субвенции_МР_план'!I28</f>
        <v>1276000</v>
      </c>
      <c r="J27" s="24">
        <f>'[3]Приложение по субвенции_МР_план'!J28</f>
        <v>1616200</v>
      </c>
      <c r="K27" s="24">
        <f>'[3]Приложение по субвенции_МР_план'!K28</f>
        <v>2464173</v>
      </c>
      <c r="L27" s="24">
        <f>'[3]Приложение по субвенции_МР_план'!L28</f>
        <v>2464173</v>
      </c>
      <c r="M27" s="25">
        <f>'[3]Приложение по субвенции_МР_план'!M28</f>
        <v>2464173</v>
      </c>
      <c r="N27" s="24">
        <f>'[3]Приложение по субвенции_МР_план'!N28</f>
        <v>2629263</v>
      </c>
      <c r="O27" s="24">
        <f>'[3]Приложение по субвенции_МР_план'!O28</f>
        <v>2629263</v>
      </c>
      <c r="P27" s="24">
        <f>'[3]Приложение по субвенции_МР_план'!P28</f>
        <v>2629263</v>
      </c>
      <c r="Q27" s="24">
        <f>'[3]Приложение по субвенции_МР_план'!Q28</f>
        <v>863316.83</v>
      </c>
      <c r="R27" s="24">
        <f>'[3]Приложение по субвенции_МР_план'!R28</f>
        <v>863316.83</v>
      </c>
      <c r="S27" s="24">
        <f>'[3]Приложение по субвенции_МР_план'!S28</f>
        <v>863316.83</v>
      </c>
      <c r="T27" s="24">
        <f>'[3]Приложение по субвенции_МР_план'!T28</f>
        <v>860899</v>
      </c>
      <c r="U27" s="24">
        <f>'[3]Приложение по субвенции_МР_план'!U28</f>
        <v>860899</v>
      </c>
      <c r="V27" s="24">
        <f>'[3]Приложение по субвенции_МР_план'!V28</f>
        <v>860899</v>
      </c>
      <c r="W27" s="24">
        <f>'[3]Приложение по субвенции_МР_план'!W28</f>
        <v>0</v>
      </c>
      <c r="X27" s="24">
        <f>'[3]Приложение по субвенции_МР_план'!X28</f>
        <v>0</v>
      </c>
      <c r="Y27" s="25">
        <f>'[3]Приложение по субвенции_МР_план'!Y28</f>
        <v>0</v>
      </c>
      <c r="Z27" s="24">
        <f>'[3]Приложение по субвенции_МР_план'!Z28</f>
        <v>879111</v>
      </c>
      <c r="AA27" s="24">
        <f>'[3]Приложение по субвенции_МР_план'!AA28</f>
        <v>879111</v>
      </c>
      <c r="AB27" s="24">
        <f>'[3]Приложение по субвенции_МР_план'!AB28</f>
        <v>879111</v>
      </c>
      <c r="AC27" s="24">
        <f>'[3]Приложение по субвенции_МР_план'!AC28</f>
        <v>974623</v>
      </c>
      <c r="AD27" s="24">
        <f>'[3]Приложение по субвенции_МР_план'!AD28</f>
        <v>974623</v>
      </c>
      <c r="AE27" s="24">
        <f>'[3]Приложение по субвенции_МР_план'!AE28</f>
        <v>974623</v>
      </c>
      <c r="AF27" s="24">
        <f>'[3]Приложение по субвенции_МР_план'!AI28</f>
        <v>62981000</v>
      </c>
      <c r="AG27" s="24">
        <f>'[3]Приложение по субвенции_МР_план'!AJ28</f>
        <v>62981000</v>
      </c>
      <c r="AH27" s="25">
        <f>'[3]Приложение по субвенции_МР_план'!AK28</f>
        <v>62981000</v>
      </c>
      <c r="AI27" s="24">
        <f>'[3]Приложение по субвенции_МР_план'!AL28</f>
        <v>299484039</v>
      </c>
      <c r="AJ27" s="24">
        <f>'[3]Приложение по субвенции_МР_план'!AM28</f>
        <v>299484039</v>
      </c>
      <c r="AK27" s="24">
        <f>'[3]Приложение по субвенции_МР_план'!AN28</f>
        <v>299484039</v>
      </c>
      <c r="AL27" s="24">
        <f>'[3]Приложение по субвенции_МР_план'!AO28</f>
        <v>11430950</v>
      </c>
      <c r="AM27" s="24">
        <f>'[3]Приложение по субвенции_МР_план'!AP28</f>
        <v>11430950</v>
      </c>
      <c r="AN27" s="24">
        <f>'[3]Приложение по субвенции_МР_план'!AQ28</f>
        <v>11430950</v>
      </c>
      <c r="AO27" s="24">
        <f>'[3]Приложение по субвенции_МР_план'!AR28</f>
        <v>614040</v>
      </c>
      <c r="AP27" s="24">
        <f>'[3]Приложение по субвенции_МР_план'!AS28</f>
        <v>614040</v>
      </c>
      <c r="AQ27" s="24">
        <f>'[3]Приложение по субвенции_МР_план'!AT28</f>
        <v>614040</v>
      </c>
      <c r="AR27" s="24">
        <f>'[3]Приложение по субвенции_МР_план'!AU28</f>
        <v>8001879.9999999991</v>
      </c>
      <c r="AS27" s="24">
        <f>'[3]Приложение по субвенции_МР_план'!AV28</f>
        <v>7612509</v>
      </c>
      <c r="AT27" s="25">
        <f>'[3]Приложение по субвенции_МР_план'!AW28</f>
        <v>7536127.9999999991</v>
      </c>
      <c r="AU27" s="24">
        <f>'[3]Приложение по субвенции_МР_план'!AX28</f>
        <v>4000</v>
      </c>
      <c r="AV27" s="24">
        <f>'[3]Приложение по субвенции_МР_план'!AY28</f>
        <v>4000</v>
      </c>
      <c r="AW27" s="24">
        <f>'[3]Приложение по субвенции_МР_план'!AZ28</f>
        <v>4000</v>
      </c>
      <c r="AX27" s="24">
        <f>'[3]Приложение по субвенции_МР_план'!BA28</f>
        <v>0</v>
      </c>
      <c r="AY27" s="24">
        <f>'[3]Приложение по субвенции_МР_план'!BB28</f>
        <v>0</v>
      </c>
      <c r="AZ27" s="24">
        <f>'[3]Приложение по субвенции_МР_план'!BC28</f>
        <v>0</v>
      </c>
      <c r="BA27" s="24">
        <f>'[3]Приложение по субвенции_МР_план'!BD28</f>
        <v>9302.85</v>
      </c>
      <c r="BB27" s="24">
        <f>'[3]Приложение по субвенции_МР_план'!BE28</f>
        <v>9302.85</v>
      </c>
      <c r="BC27" s="24">
        <f>'[3]Приложение по субвенции_МР_план'!BF28</f>
        <v>9302.85</v>
      </c>
      <c r="BD27" s="24">
        <f>'[3]Приложение по субвенции_МР_план'!BJ28</f>
        <v>0</v>
      </c>
      <c r="BE27" s="24">
        <f>'[3]Приложение по субвенции_МР_план'!BK28</f>
        <v>0</v>
      </c>
      <c r="BF27" s="24">
        <f>'[3]Приложение по субвенции_МР_план'!BL28</f>
        <v>0</v>
      </c>
      <c r="BG27" s="24">
        <f>'[3]Приложение по субвенции_МР_план'!BM28</f>
        <v>0</v>
      </c>
      <c r="BH27" s="24">
        <f>'[3]Приложение по субвенции_МР_план'!BN28</f>
        <v>0</v>
      </c>
      <c r="BI27" s="24">
        <f>'[3]Приложение по субвенции_МР_план'!BO28</f>
        <v>0</v>
      </c>
      <c r="BJ27" s="24">
        <f>'[3]Приложение по субвенции_МР_план'!BP28</f>
        <v>5247308</v>
      </c>
      <c r="BK27" s="24">
        <f>'[3]Приложение по субвенции_МР_план'!BQ28</f>
        <v>5247308</v>
      </c>
      <c r="BL27" s="24">
        <f>'[3]Приложение по субвенции_МР_план'!BR28</f>
        <v>5247308</v>
      </c>
      <c r="BM27" s="24">
        <f>'[3]Приложение по субвенции_МР_план'!BS28</f>
        <v>3446969</v>
      </c>
      <c r="BN27" s="24">
        <f>'[3]Приложение по субвенции_МР_план'!BT28</f>
        <v>3446969</v>
      </c>
      <c r="BO27" s="25">
        <f>'[3]Приложение по субвенции_МР_план'!BU28</f>
        <v>3446969</v>
      </c>
      <c r="BP27" s="24">
        <f>'[3]Приложение по субвенции_МР_план'!BV28</f>
        <v>50000</v>
      </c>
      <c r="BQ27" s="24">
        <f>'[3]Приложение по субвенции_МР_план'!BW28</f>
        <v>50000</v>
      </c>
      <c r="BR27" s="24">
        <f>'[3]Приложение по субвенции_МР_план'!BX28</f>
        <v>50000</v>
      </c>
      <c r="BS27" s="24">
        <f>'[3]Приложение по субвенции_МР_план'!BY28</f>
        <v>1347192</v>
      </c>
      <c r="BT27" s="24">
        <f>'[3]Приложение по субвенции_МР_план'!BZ28</f>
        <v>1347192</v>
      </c>
      <c r="BU27" s="24">
        <f>'[3]Приложение по субвенции_МР_план'!CA28</f>
        <v>1347192</v>
      </c>
      <c r="BV27" s="24">
        <f>'[3]Приложение по субвенции_МР_план'!CB28</f>
        <v>493416</v>
      </c>
      <c r="BW27" s="24">
        <f>'[3]Приложение по субвенции_МР_план'!CC28</f>
        <v>493416</v>
      </c>
      <c r="BX27" s="24">
        <f>'[3]Приложение по субвенции_МР_план'!CD28</f>
        <v>493416</v>
      </c>
      <c r="BY27" s="24">
        <f>'[3]Приложение по субвенции_МР_план'!CE28</f>
        <v>0</v>
      </c>
      <c r="BZ27" s="24">
        <f>'[3]Приложение по субвенции_МР_план'!CF28</f>
        <v>0</v>
      </c>
      <c r="CA27" s="25">
        <f>'[3]Приложение по субвенции_МР_план'!CG28</f>
        <v>0</v>
      </c>
    </row>
    <row r="28" spans="1:79" ht="41.25" thickBot="1" x14ac:dyDescent="0.35">
      <c r="A28" s="10" t="s">
        <v>55</v>
      </c>
      <c r="B28" s="24">
        <f t="shared" si="11"/>
        <v>570357630.67999995</v>
      </c>
      <c r="C28" s="24">
        <f t="shared" si="12"/>
        <v>569271890.67999995</v>
      </c>
      <c r="D28" s="24">
        <f t="shared" si="13"/>
        <v>569533663.67999995</v>
      </c>
      <c r="E28" s="24">
        <f>'[3]Приложение по субвенции_МР_план'!E29</f>
        <v>20000</v>
      </c>
      <c r="F28" s="24">
        <f>'[3]Приложение по субвенции_МР_план'!F29</f>
        <v>4000</v>
      </c>
      <c r="G28" s="24">
        <f>'[3]Приложение по субвенции_МР_план'!G29</f>
        <v>4000</v>
      </c>
      <c r="H28" s="24">
        <f>'[3]Приложение по субвенции_МР_план'!H29</f>
        <v>1720800</v>
      </c>
      <c r="I28" s="24">
        <f>'[3]Приложение по субвенции_МР_план'!I29</f>
        <v>1914000</v>
      </c>
      <c r="J28" s="24">
        <f>'[3]Приложение по субвенции_МР_план'!J29</f>
        <v>2424300</v>
      </c>
      <c r="K28" s="24">
        <f>'[3]Приложение по субвенции_МР_план'!K29</f>
        <v>4507779</v>
      </c>
      <c r="L28" s="24">
        <f>'[3]Приложение по субвенции_МР_план'!L29</f>
        <v>4507779</v>
      </c>
      <c r="M28" s="25">
        <f>'[3]Приложение по субвенции_МР_план'!M29</f>
        <v>4507779</v>
      </c>
      <c r="N28" s="24">
        <f>'[3]Приложение по субвенции_МР_план'!N29</f>
        <v>3174478</v>
      </c>
      <c r="O28" s="24">
        <f>'[3]Приложение по субвенции_МР_план'!O29</f>
        <v>3174478</v>
      </c>
      <c r="P28" s="24">
        <f>'[3]Приложение по субвенции_МР_план'!P29</f>
        <v>3174478</v>
      </c>
      <c r="Q28" s="24">
        <f>'[3]Приложение по субвенции_МР_план'!Q29</f>
        <v>1020516.83</v>
      </c>
      <c r="R28" s="24">
        <f>'[3]Приложение по субвенции_МР_план'!R29</f>
        <v>1020516.83</v>
      </c>
      <c r="S28" s="24">
        <f>'[3]Приложение по субвенции_МР_план'!S29</f>
        <v>1020516.83</v>
      </c>
      <c r="T28" s="24">
        <f>'[3]Приложение по субвенции_МР_план'!T29</f>
        <v>1727013</v>
      </c>
      <c r="U28" s="24">
        <f>'[3]Приложение по субвенции_МР_план'!U29</f>
        <v>1727013</v>
      </c>
      <c r="V28" s="24">
        <f>'[3]Приложение по субвенции_МР_план'!V29</f>
        <v>1727013</v>
      </c>
      <c r="W28" s="24">
        <f>'[3]Приложение по субвенции_МР_план'!W29</f>
        <v>0</v>
      </c>
      <c r="X28" s="24">
        <f>'[3]Приложение по субвенции_МР_план'!X29</f>
        <v>0</v>
      </c>
      <c r="Y28" s="25">
        <f>'[3]Приложение по субвенции_МР_план'!Y29</f>
        <v>0</v>
      </c>
      <c r="Z28" s="24">
        <f>'[3]Приложение по субвенции_МР_план'!Z29</f>
        <v>907300</v>
      </c>
      <c r="AA28" s="24">
        <f>'[3]Приложение по субвенции_МР_план'!AA29</f>
        <v>907300</v>
      </c>
      <c r="AB28" s="24">
        <f>'[3]Приложение по субвенции_МР_план'!AB29</f>
        <v>907300</v>
      </c>
      <c r="AC28" s="24">
        <f>'[3]Приложение по субвенции_МР_план'!AC29</f>
        <v>565629</v>
      </c>
      <c r="AD28" s="24">
        <f>'[3]Приложение по субвенции_МР_план'!AD29</f>
        <v>565629</v>
      </c>
      <c r="AE28" s="24">
        <f>'[3]Приложение по субвенции_МР_план'!AE29</f>
        <v>565629</v>
      </c>
      <c r="AF28" s="24">
        <f>'[3]Приложение по субвенции_МР_план'!AI29</f>
        <v>127387543</v>
      </c>
      <c r="AG28" s="24">
        <f>'[3]Приложение по субвенции_МР_план'!AJ29</f>
        <v>127387543</v>
      </c>
      <c r="AH28" s="25">
        <f>'[3]Приложение по субвенции_МР_план'!AK29</f>
        <v>127387543</v>
      </c>
      <c r="AI28" s="24">
        <f>'[3]Приложение по субвенции_МР_план'!AL29</f>
        <v>367751718</v>
      </c>
      <c r="AJ28" s="24">
        <f>'[3]Приложение по субвенции_МР_план'!AM29</f>
        <v>367751718</v>
      </c>
      <c r="AK28" s="24">
        <f>'[3]Приложение по субвенции_МР_план'!AN29</f>
        <v>367751718</v>
      </c>
      <c r="AL28" s="24">
        <f>'[3]Приложение по субвенции_МР_план'!AO29</f>
        <v>17792611</v>
      </c>
      <c r="AM28" s="24">
        <f>'[3]Приложение по субвенции_МР_план'!AP29</f>
        <v>17792611</v>
      </c>
      <c r="AN28" s="24">
        <f>'[3]Приложение по субвенции_МР_план'!AQ29</f>
        <v>17792611</v>
      </c>
      <c r="AO28" s="24">
        <f>'[3]Приложение по субвенции_МР_план'!AR29</f>
        <v>818720</v>
      </c>
      <c r="AP28" s="24">
        <f>'[3]Приложение по субвенции_МР_план'!AS29</f>
        <v>818720</v>
      </c>
      <c r="AQ28" s="24">
        <f>'[3]Приложение по субвенции_МР_план'!AT29</f>
        <v>818720</v>
      </c>
      <c r="AR28" s="24">
        <f>'[3]Приложение по субвенции_МР_план'!AU29</f>
        <v>25954385</v>
      </c>
      <c r="AS28" s="24">
        <f>'[3]Приложение по субвенции_МР_план'!AV29</f>
        <v>24691445</v>
      </c>
      <c r="AT28" s="25">
        <f>'[3]Приложение по субвенции_МР_план'!AW29</f>
        <v>24442918</v>
      </c>
      <c r="AU28" s="24">
        <f>'[3]Приложение по субвенции_МР_план'!AX29</f>
        <v>5600</v>
      </c>
      <c r="AV28" s="24">
        <f>'[3]Приложение по субвенции_МР_план'!AY29</f>
        <v>5600</v>
      </c>
      <c r="AW28" s="24">
        <f>'[3]Приложение по субвенции_МР_план'!AZ29</f>
        <v>5600</v>
      </c>
      <c r="AX28" s="24">
        <f>'[3]Приложение по субвенции_МР_план'!BA29</f>
        <v>0</v>
      </c>
      <c r="AY28" s="24">
        <f>'[3]Приложение по субвенции_МР_план'!BB29</f>
        <v>0</v>
      </c>
      <c r="AZ28" s="24">
        <f>'[3]Приложение по субвенции_МР_план'!BC29</f>
        <v>0</v>
      </c>
      <c r="BA28" s="24">
        <f>'[3]Приложение по субвенции_МР_план'!BD29</f>
        <v>9302.85</v>
      </c>
      <c r="BB28" s="24">
        <f>'[3]Приложение по субвенции_МР_план'!BE29</f>
        <v>9302.85</v>
      </c>
      <c r="BC28" s="24">
        <f>'[3]Приложение по субвенции_МР_план'!BF29</f>
        <v>9302.85</v>
      </c>
      <c r="BD28" s="24">
        <f>'[3]Приложение по субвенции_МР_план'!BJ29</f>
        <v>0</v>
      </c>
      <c r="BE28" s="24">
        <f>'[3]Приложение по субвенции_МР_план'!BK29</f>
        <v>0</v>
      </c>
      <c r="BF28" s="24">
        <f>'[3]Приложение по субвенции_МР_план'!BL29</f>
        <v>0</v>
      </c>
      <c r="BG28" s="24">
        <f>'[3]Приложение по субвенции_МР_план'!BM29</f>
        <v>0</v>
      </c>
      <c r="BH28" s="24">
        <f>'[3]Приложение по субвенции_МР_план'!BN29</f>
        <v>0</v>
      </c>
      <c r="BI28" s="24">
        <f>'[3]Приложение по субвенции_МР_план'!BO29</f>
        <v>0</v>
      </c>
      <c r="BJ28" s="24">
        <f>'[3]Приложение по субвенции_МР_план'!BP29</f>
        <v>12148558</v>
      </c>
      <c r="BK28" s="24">
        <f>'[3]Приложение по субвенции_МР_план'!BQ29</f>
        <v>12148558</v>
      </c>
      <c r="BL28" s="24">
        <f>'[3]Приложение по субвенции_МР_план'!BR29</f>
        <v>12148558</v>
      </c>
      <c r="BM28" s="24">
        <f>'[3]Приложение по субвенции_МР_план'!BS29</f>
        <v>3869827</v>
      </c>
      <c r="BN28" s="24">
        <f>'[3]Приложение по субвенции_МР_план'!BT29</f>
        <v>3869827</v>
      </c>
      <c r="BO28" s="25">
        <f>'[3]Приложение по субвенции_МР_план'!BU29</f>
        <v>3869827</v>
      </c>
      <c r="BP28" s="24">
        <f>'[3]Приложение по субвенции_МР_план'!BV29</f>
        <v>50000</v>
      </c>
      <c r="BQ28" s="24">
        <f>'[3]Приложение по субвенции_МР_план'!BW29</f>
        <v>50000</v>
      </c>
      <c r="BR28" s="24">
        <f>'[3]Приложение по субвенции_МР_план'!BX29</f>
        <v>50000</v>
      </c>
      <c r="BS28" s="24">
        <f>'[3]Приложение по субвенции_МР_план'!BY29</f>
        <v>698544</v>
      </c>
      <c r="BT28" s="24">
        <f>'[3]Приложение по субвенции_МР_план'!BZ29</f>
        <v>698544</v>
      </c>
      <c r="BU28" s="24">
        <f>'[3]Приложение по субвенции_МР_план'!CA29</f>
        <v>698544</v>
      </c>
      <c r="BV28" s="24">
        <f>'[3]Приложение по субвенции_МР_план'!CB29</f>
        <v>227306</v>
      </c>
      <c r="BW28" s="24">
        <f>'[3]Приложение по субвенции_МР_план'!CC29</f>
        <v>227306</v>
      </c>
      <c r="BX28" s="24">
        <f>'[3]Приложение по субвенции_МР_план'!CD29</f>
        <v>227306</v>
      </c>
      <c r="BY28" s="24">
        <f>'[3]Приложение по субвенции_МР_план'!CE29</f>
        <v>0</v>
      </c>
      <c r="BZ28" s="24">
        <f>'[3]Приложение по субвенции_МР_план'!CF29</f>
        <v>0</v>
      </c>
      <c r="CA28" s="25">
        <f>'[3]Приложение по субвенции_МР_план'!CG29</f>
        <v>0</v>
      </c>
    </row>
    <row r="29" spans="1:79" s="22" customFormat="1" ht="81.75" thickBot="1" x14ac:dyDescent="0.35">
      <c r="A29" s="11" t="s">
        <v>57</v>
      </c>
      <c r="B29" s="12">
        <f t="shared" ref="B29:D29" si="14">SUM(B11:B28)</f>
        <v>10571631156.380003</v>
      </c>
      <c r="C29" s="12">
        <f t="shared" si="14"/>
        <v>10560077546.380003</v>
      </c>
      <c r="D29" s="12">
        <f t="shared" si="14"/>
        <v>10567646322.380003</v>
      </c>
      <c r="E29" s="12">
        <f>SUM(E11:E28)</f>
        <v>1247900</v>
      </c>
      <c r="F29" s="12">
        <f t="shared" ref="F29:BK29" si="15">SUM(F11:F28)</f>
        <v>57000</v>
      </c>
      <c r="G29" s="12">
        <f t="shared" si="15"/>
        <v>57000</v>
      </c>
      <c r="H29" s="12">
        <f t="shared" si="15"/>
        <v>35389600</v>
      </c>
      <c r="I29" s="12">
        <f t="shared" si="15"/>
        <v>39318000</v>
      </c>
      <c r="J29" s="12">
        <f t="shared" si="15"/>
        <v>49694100</v>
      </c>
      <c r="K29" s="12">
        <f t="shared" si="15"/>
        <v>61163114</v>
      </c>
      <c r="L29" s="12">
        <f t="shared" si="15"/>
        <v>61163114</v>
      </c>
      <c r="M29" s="13">
        <f t="shared" si="15"/>
        <v>61163114</v>
      </c>
      <c r="N29" s="12">
        <f t="shared" si="15"/>
        <v>48686888</v>
      </c>
      <c r="O29" s="12">
        <f t="shared" si="15"/>
        <v>48686888</v>
      </c>
      <c r="P29" s="12">
        <f t="shared" si="15"/>
        <v>48686888</v>
      </c>
      <c r="Q29" s="12">
        <f t="shared" si="15"/>
        <v>17525978.079999998</v>
      </c>
      <c r="R29" s="12">
        <f t="shared" si="15"/>
        <v>17525978.079999998</v>
      </c>
      <c r="S29" s="12">
        <f t="shared" si="15"/>
        <v>17525978.079999998</v>
      </c>
      <c r="T29" s="12">
        <f t="shared" si="15"/>
        <v>22436306</v>
      </c>
      <c r="U29" s="12">
        <f t="shared" si="15"/>
        <v>22436306</v>
      </c>
      <c r="V29" s="12">
        <f t="shared" si="15"/>
        <v>22436306</v>
      </c>
      <c r="W29" s="12">
        <f t="shared" si="15"/>
        <v>1037300</v>
      </c>
      <c r="X29" s="12">
        <f t="shared" si="15"/>
        <v>1037300</v>
      </c>
      <c r="Y29" s="13">
        <f t="shared" si="15"/>
        <v>1037300</v>
      </c>
      <c r="Z29" s="12">
        <f t="shared" si="15"/>
        <v>16107696</v>
      </c>
      <c r="AA29" s="12">
        <f t="shared" si="15"/>
        <v>16107696</v>
      </c>
      <c r="AB29" s="12">
        <f t="shared" si="15"/>
        <v>16107696</v>
      </c>
      <c r="AC29" s="12">
        <f t="shared" si="15"/>
        <v>21807180</v>
      </c>
      <c r="AD29" s="12">
        <f t="shared" si="15"/>
        <v>21807180</v>
      </c>
      <c r="AE29" s="12">
        <f t="shared" si="15"/>
        <v>21807180</v>
      </c>
      <c r="AF29" s="12">
        <f t="shared" si="15"/>
        <v>2346953328</v>
      </c>
      <c r="AG29" s="12">
        <f t="shared" si="15"/>
        <v>2346953328</v>
      </c>
      <c r="AH29" s="13">
        <f t="shared" si="15"/>
        <v>2346953328</v>
      </c>
      <c r="AI29" s="12">
        <f t="shared" si="15"/>
        <v>7006933068</v>
      </c>
      <c r="AJ29" s="12">
        <f t="shared" si="15"/>
        <v>7006933068</v>
      </c>
      <c r="AK29" s="12">
        <f t="shared" si="15"/>
        <v>7006933068</v>
      </c>
      <c r="AL29" s="12">
        <f t="shared" si="15"/>
        <v>318011177</v>
      </c>
      <c r="AM29" s="12">
        <f t="shared" si="15"/>
        <v>318011177</v>
      </c>
      <c r="AN29" s="12">
        <f t="shared" si="15"/>
        <v>318011177</v>
      </c>
      <c r="AO29" s="12">
        <f t="shared" si="15"/>
        <v>26759360</v>
      </c>
      <c r="AP29" s="12">
        <f t="shared" si="15"/>
        <v>26759360</v>
      </c>
      <c r="AQ29" s="12">
        <f t="shared" si="15"/>
        <v>26759360</v>
      </c>
      <c r="AR29" s="12">
        <f t="shared" si="15"/>
        <v>293693350</v>
      </c>
      <c r="AS29" s="12">
        <f t="shared" si="15"/>
        <v>279402240</v>
      </c>
      <c r="AT29" s="13">
        <f t="shared" si="15"/>
        <v>276594916</v>
      </c>
      <c r="AU29" s="12">
        <f t="shared" si="15"/>
        <v>164000</v>
      </c>
      <c r="AV29" s="12">
        <f t="shared" si="15"/>
        <v>164000</v>
      </c>
      <c r="AW29" s="12">
        <f t="shared" si="15"/>
        <v>164000</v>
      </c>
      <c r="AX29" s="12">
        <f t="shared" si="15"/>
        <v>0</v>
      </c>
      <c r="AY29" s="12">
        <f t="shared" si="15"/>
        <v>0</v>
      </c>
      <c r="AZ29" s="12">
        <f t="shared" si="15"/>
        <v>0</v>
      </c>
      <c r="BA29" s="12">
        <f t="shared" si="15"/>
        <v>167451.30000000005</v>
      </c>
      <c r="BB29" s="12">
        <f t="shared" si="15"/>
        <v>167451.30000000005</v>
      </c>
      <c r="BC29" s="12">
        <f t="shared" si="15"/>
        <v>167451.30000000005</v>
      </c>
      <c r="BD29" s="12">
        <f t="shared" si="15"/>
        <v>0</v>
      </c>
      <c r="BE29" s="12">
        <f t="shared" si="15"/>
        <v>0</v>
      </c>
      <c r="BF29" s="12">
        <f t="shared" si="15"/>
        <v>0</v>
      </c>
      <c r="BG29" s="12">
        <f t="shared" si="15"/>
        <v>0</v>
      </c>
      <c r="BH29" s="12">
        <f t="shared" si="15"/>
        <v>0</v>
      </c>
      <c r="BI29" s="12">
        <f t="shared" si="15"/>
        <v>0</v>
      </c>
      <c r="BJ29" s="12">
        <f t="shared" si="15"/>
        <v>251233988</v>
      </c>
      <c r="BK29" s="12">
        <f t="shared" si="15"/>
        <v>251233988</v>
      </c>
      <c r="BL29" s="12">
        <f t="shared" ref="BL29:CA29" si="16">SUM(BL11:BL28)</f>
        <v>251233988</v>
      </c>
      <c r="BM29" s="12">
        <f t="shared" si="16"/>
        <v>75053702</v>
      </c>
      <c r="BN29" s="12">
        <f t="shared" si="16"/>
        <v>75053702</v>
      </c>
      <c r="BO29" s="13">
        <f t="shared" si="16"/>
        <v>75053702</v>
      </c>
      <c r="BP29" s="12">
        <f t="shared" si="16"/>
        <v>850000</v>
      </c>
      <c r="BQ29" s="12">
        <f t="shared" si="16"/>
        <v>850000</v>
      </c>
      <c r="BR29" s="12">
        <f t="shared" si="16"/>
        <v>850000</v>
      </c>
      <c r="BS29" s="12">
        <f t="shared" si="16"/>
        <v>20512800</v>
      </c>
      <c r="BT29" s="12">
        <f t="shared" si="16"/>
        <v>20512800</v>
      </c>
      <c r="BU29" s="12">
        <f t="shared" si="16"/>
        <v>20512800</v>
      </c>
      <c r="BV29" s="12">
        <f t="shared" si="16"/>
        <v>5896970</v>
      </c>
      <c r="BW29" s="12">
        <f t="shared" si="16"/>
        <v>5896970</v>
      </c>
      <c r="BX29" s="12">
        <f t="shared" si="16"/>
        <v>5896970</v>
      </c>
      <c r="BY29" s="12">
        <f t="shared" si="16"/>
        <v>0</v>
      </c>
      <c r="BZ29" s="12">
        <f t="shared" si="16"/>
        <v>0</v>
      </c>
      <c r="CA29" s="13">
        <f t="shared" si="16"/>
        <v>0</v>
      </c>
    </row>
    <row r="30" spans="1:79" ht="30" customHeight="1" x14ac:dyDescent="0.3">
      <c r="A30" s="14"/>
      <c r="B30" s="26"/>
      <c r="C30" s="26"/>
      <c r="D30" s="26"/>
      <c r="E30" s="27"/>
      <c r="F30" s="27"/>
      <c r="G30" s="27"/>
      <c r="H30" s="27"/>
      <c r="I30" s="27"/>
      <c r="J30" s="27"/>
      <c r="K30" s="27"/>
      <c r="L30" s="27"/>
      <c r="M30" s="28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8"/>
      <c r="Z30" s="27"/>
      <c r="AA30" s="27"/>
      <c r="AB30" s="27"/>
      <c r="AC30" s="27"/>
      <c r="AD30" s="27"/>
      <c r="AE30" s="27"/>
      <c r="AF30" s="27"/>
      <c r="AG30" s="27"/>
      <c r="AH30" s="28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8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8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8"/>
    </row>
    <row r="31" spans="1:79" ht="40.5" x14ac:dyDescent="0.3">
      <c r="A31" s="9" t="s">
        <v>15</v>
      </c>
      <c r="B31" s="29">
        <f t="shared" ref="B31:B32" si="17">K31+N31+Q31+T31+W31+Z31+AI31+AL31+AX31+BD31+BJ31+BM31+BP31+BS31+BY31+AF31+E31+AC31+AU31+BG31+BA31+AR31+BV31+AO31+H31</f>
        <v>1656359124</v>
      </c>
      <c r="C31" s="29">
        <f t="shared" ref="C31:C32" si="18">L31+O31+R31+U31+X31+AA31+AJ31+AM31+AY31+BE31+BK31+BN31+BQ31+BT31+BZ31+AG31+F31+AD31+AV31+BH31+BB31+AS31+BW31+AP31+I31</f>
        <v>1653174462</v>
      </c>
      <c r="D31" s="30">
        <f t="shared" ref="D31:D32" si="19">M31+P31+S31+V31+Y31+AB31+AK31+AN31+AZ31+BF31+BL31+BO31+BR31+BU31+CA31+AH31+G31+AE31+AW31+BI31+BC31+AT31+BX31+AQ31+J31</f>
        <v>1652625706</v>
      </c>
      <c r="E31" s="30">
        <f>'[3]Приложение по субвенции_МР_план'!E32</f>
        <v>505000</v>
      </c>
      <c r="F31" s="30">
        <f>'[3]Приложение по субвенции_МР_план'!F32</f>
        <v>50000</v>
      </c>
      <c r="G31" s="30">
        <f>'[3]Приложение по субвенции_МР_план'!G32</f>
        <v>38400</v>
      </c>
      <c r="H31" s="30">
        <f>'[3]Приложение по субвенции_МР_план'!H32</f>
        <v>0</v>
      </c>
      <c r="I31" s="30">
        <f>'[3]Приложение по субвенции_МР_план'!I32</f>
        <v>0</v>
      </c>
      <c r="J31" s="30">
        <f>'[3]Приложение по субвенции_МР_план'!J32</f>
        <v>0</v>
      </c>
      <c r="K31" s="30">
        <f>'[3]Приложение по субвенции_МР_план'!K32</f>
        <v>5536356</v>
      </c>
      <c r="L31" s="30">
        <f>'[3]Приложение по субвенции_МР_план'!L32</f>
        <v>5536356</v>
      </c>
      <c r="M31" s="30">
        <f>'[3]Приложение по субвенции_МР_план'!M32</f>
        <v>5536356</v>
      </c>
      <c r="N31" s="30">
        <f>'[3]Приложение по субвенции_МР_план'!N32</f>
        <v>5404889</v>
      </c>
      <c r="O31" s="30">
        <f>'[3]Приложение по субвенции_МР_план'!O32</f>
        <v>5404889</v>
      </c>
      <c r="P31" s="30">
        <f>'[3]Приложение по субвенции_МР_план'!P32</f>
        <v>5404889</v>
      </c>
      <c r="Q31" s="30">
        <f>'[3]Приложение по субвенции_МР_план'!Q32</f>
        <v>1880228.75</v>
      </c>
      <c r="R31" s="30">
        <f>'[3]Приложение по субвенции_МР_план'!R32</f>
        <v>1880228.75</v>
      </c>
      <c r="S31" s="30">
        <f>'[3]Приложение по субвенции_МР_план'!S32</f>
        <v>1880228.75</v>
      </c>
      <c r="T31" s="30">
        <f>'[3]Приложение по субвенции_МР_план'!T32</f>
        <v>1837255</v>
      </c>
      <c r="U31" s="30">
        <f>'[3]Приложение по субвенции_МР_план'!U32</f>
        <v>1837255</v>
      </c>
      <c r="V31" s="30">
        <f>'[3]Приложение по субвенции_МР_план'!V32</f>
        <v>1837255</v>
      </c>
      <c r="W31" s="30">
        <f>'[3]Приложение по субвенции_МР_план'!W32</f>
        <v>0</v>
      </c>
      <c r="X31" s="30">
        <f>'[3]Приложение по субвенции_МР_план'!X32</f>
        <v>0</v>
      </c>
      <c r="Y31" s="30">
        <f>'[3]Приложение по субвенции_МР_план'!Y32</f>
        <v>0</v>
      </c>
      <c r="Z31" s="30">
        <f>'[3]Приложение по субвенции_МР_план'!Z32</f>
        <v>1661799</v>
      </c>
      <c r="AA31" s="30">
        <f>'[3]Приложение по субвенции_МР_план'!AA32</f>
        <v>1661799</v>
      </c>
      <c r="AB31" s="30">
        <f>'[3]Приложение по субвенции_МР_план'!AB32</f>
        <v>1661799</v>
      </c>
      <c r="AC31" s="30">
        <f>'[3]Приложение по субвенции_МР_план'!AC32</f>
        <v>9972477</v>
      </c>
      <c r="AD31" s="30">
        <f>'[3]Приложение по субвенции_МР_план'!AD32</f>
        <v>9972477</v>
      </c>
      <c r="AE31" s="30">
        <f>'[3]Приложение по субвенции_МР_план'!AE32</f>
        <v>9972477</v>
      </c>
      <c r="AF31" s="30">
        <f>'[3]Приложение по субвенции_МР_план'!AI32</f>
        <v>642120000</v>
      </c>
      <c r="AG31" s="30">
        <f>'[3]Приложение по субвенции_МР_план'!AJ32</f>
        <v>642120000</v>
      </c>
      <c r="AH31" s="30">
        <f>'[3]Приложение по субвенции_МР_план'!AK32</f>
        <v>642120000</v>
      </c>
      <c r="AI31" s="30">
        <f>'[3]Приложение по субвенции_МР_план'!AL32</f>
        <v>817217000</v>
      </c>
      <c r="AJ31" s="30">
        <f>'[3]Приложение по субвенции_МР_план'!AM32</f>
        <v>817217000</v>
      </c>
      <c r="AK31" s="30">
        <f>'[3]Приложение по субвенции_МР_план'!AN32</f>
        <v>817217000</v>
      </c>
      <c r="AL31" s="30">
        <f>'[3]Приложение по субвенции_МР_план'!AO32</f>
        <v>47330355</v>
      </c>
      <c r="AM31" s="30">
        <f>'[3]Приложение по субвенции_МР_план'!AP32</f>
        <v>47330355</v>
      </c>
      <c r="AN31" s="30">
        <f>'[3]Приложение по субвенции_МР_план'!AQ32</f>
        <v>47330355</v>
      </c>
      <c r="AO31" s="30">
        <f>'[3]Приложение по субвенции_МР_план'!AR32</f>
        <v>4053990</v>
      </c>
      <c r="AP31" s="30">
        <f>'[3]Приложение по субвенции_МР_план'!AS32</f>
        <v>4053990</v>
      </c>
      <c r="AQ31" s="30">
        <f>'[3]Приложение по субвенции_МР_план'!AT32</f>
        <v>4053990</v>
      </c>
      <c r="AR31" s="30">
        <f>'[3]Приложение по субвенции_МР_план'!AU32</f>
        <v>56096665</v>
      </c>
      <c r="AS31" s="30">
        <f>'[3]Приложение по субвенции_МР_план'!AV32</f>
        <v>53367003</v>
      </c>
      <c r="AT31" s="30">
        <f>'[3]Приложение по субвенции_МР_план'!AW32</f>
        <v>52829847</v>
      </c>
      <c r="AU31" s="30">
        <f>'[3]Приложение по субвенции_МР_план'!AX32</f>
        <v>36800</v>
      </c>
      <c r="AV31" s="30">
        <f>'[3]Приложение по субвенции_МР_план'!AY32</f>
        <v>36800</v>
      </c>
      <c r="AW31" s="30">
        <f>'[3]Приложение по субвенции_МР_план'!AZ32</f>
        <v>36800</v>
      </c>
      <c r="AX31" s="30">
        <f>'[3]Приложение по субвенции_МР_план'!BA32</f>
        <v>16131814</v>
      </c>
      <c r="AY31" s="30">
        <f>'[3]Приложение по субвенции_МР_план'!BB32</f>
        <v>16131814</v>
      </c>
      <c r="AZ31" s="30">
        <f>'[3]Приложение по субвенции_МР_план'!BC32</f>
        <v>16131814</v>
      </c>
      <c r="BA31" s="30">
        <f>'[3]Приложение по субвенции_МР_план'!BD32</f>
        <v>46514.25</v>
      </c>
      <c r="BB31" s="30">
        <f>'[3]Приложение по субвенции_МР_план'!BE32</f>
        <v>46514.25</v>
      </c>
      <c r="BC31" s="30">
        <f>'[3]Приложение по субвенции_МР_план'!BF32</f>
        <v>46514.25</v>
      </c>
      <c r="BD31" s="30">
        <f>'[3]Приложение по субвенции_МР_план'!BJ32</f>
        <v>0</v>
      </c>
      <c r="BE31" s="30">
        <f>'[3]Приложение по субвенции_МР_план'!BK32</f>
        <v>0</v>
      </c>
      <c r="BF31" s="30">
        <f>'[3]Приложение по субвенции_МР_план'!BL32</f>
        <v>0</v>
      </c>
      <c r="BG31" s="30">
        <f>'[3]Приложение по субвенции_МР_план'!BM32</f>
        <v>0</v>
      </c>
      <c r="BH31" s="30">
        <f>'[3]Приложение по субвенции_МР_план'!BN32</f>
        <v>0</v>
      </c>
      <c r="BI31" s="30">
        <f>'[3]Приложение по субвенции_МР_план'!BO32</f>
        <v>0</v>
      </c>
      <c r="BJ31" s="30">
        <f>'[3]Приложение по субвенции_МР_план'!BP32</f>
        <v>34203192</v>
      </c>
      <c r="BK31" s="30">
        <f>'[3]Приложение по субвенции_МР_план'!BQ32</f>
        <v>34203192</v>
      </c>
      <c r="BL31" s="30">
        <f>'[3]Приложение по субвенции_МР_план'!BR32</f>
        <v>34203192</v>
      </c>
      <c r="BM31" s="30">
        <f>'[3]Приложение по субвенции_МР_план'!BS32</f>
        <v>7074789</v>
      </c>
      <c r="BN31" s="30">
        <f>'[3]Приложение по субвенции_МР_план'!BT32</f>
        <v>7074789</v>
      </c>
      <c r="BO31" s="30">
        <f>'[3]Приложение по субвенции_МР_план'!BU32</f>
        <v>7074789</v>
      </c>
      <c r="BP31" s="30">
        <f>'[3]Приложение по субвенции_МР_план'!BV32</f>
        <v>250000</v>
      </c>
      <c r="BQ31" s="30">
        <f>'[3]Приложение по субвенции_МР_план'!BW32</f>
        <v>250000</v>
      </c>
      <c r="BR31" s="30">
        <f>'[3]Приложение по субвенции_МР_план'!BX32</f>
        <v>250000</v>
      </c>
      <c r="BS31" s="30">
        <f>'[3]Приложение по субвенции_МР_план'!BY32</f>
        <v>0</v>
      </c>
      <c r="BT31" s="30">
        <f>'[3]Приложение по субвенции_МР_план'!BZ32</f>
        <v>0</v>
      </c>
      <c r="BU31" s="30">
        <f>'[3]Приложение по субвенции_МР_план'!CA32</f>
        <v>0</v>
      </c>
      <c r="BV31" s="30">
        <f>'[3]Приложение по субвенции_МР_план'!CB32</f>
        <v>0</v>
      </c>
      <c r="BW31" s="30">
        <f>'[3]Приложение по субвенции_МР_план'!CC32</f>
        <v>0</v>
      </c>
      <c r="BX31" s="30">
        <f>'[3]Приложение по субвенции_МР_план'!CD32</f>
        <v>0</v>
      </c>
      <c r="BY31" s="30">
        <f>'[3]Приложение по субвенции_МР_план'!CE32</f>
        <v>5000000</v>
      </c>
      <c r="BZ31" s="30">
        <f>'[3]Приложение по субвенции_МР_план'!CF32</f>
        <v>5000000</v>
      </c>
      <c r="CA31" s="30">
        <f>'[3]Приложение по субвенции_МР_план'!CG32</f>
        <v>5000000</v>
      </c>
    </row>
    <row r="32" spans="1:79" ht="41.25" thickBot="1" x14ac:dyDescent="0.35">
      <c r="A32" s="14" t="s">
        <v>16</v>
      </c>
      <c r="B32" s="24">
        <f t="shared" si="17"/>
        <v>9813709227.8500004</v>
      </c>
      <c r="C32" s="24">
        <f t="shared" si="18"/>
        <v>9794838699.8500004</v>
      </c>
      <c r="D32" s="24">
        <f t="shared" si="19"/>
        <v>9791637979.8500004</v>
      </c>
      <c r="E32" s="24">
        <f>'[3]Приложение по субвенции_МР_план'!E33</f>
        <v>1800000</v>
      </c>
      <c r="F32" s="24">
        <f>'[3]Приложение по субвенции_МР_план'!F33</f>
        <v>120800</v>
      </c>
      <c r="G32" s="24">
        <f>'[3]Приложение по субвенции_МР_план'!G33</f>
        <v>150000</v>
      </c>
      <c r="H32" s="24">
        <f>'[3]Приложение по субвенции_МР_план'!H33</f>
        <v>0</v>
      </c>
      <c r="I32" s="24">
        <f>'[3]Приложение по субвенции_МР_план'!I33</f>
        <v>0</v>
      </c>
      <c r="J32" s="24">
        <f>'[3]Приложение по субвенции_МР_план'!J33</f>
        <v>0</v>
      </c>
      <c r="K32" s="24">
        <f>'[3]Приложение по субвенции_МР_план'!K33</f>
        <v>0</v>
      </c>
      <c r="L32" s="24">
        <f>'[3]Приложение по субвенции_МР_план'!L33</f>
        <v>0</v>
      </c>
      <c r="M32" s="25">
        <f>'[3]Приложение по субвенции_МР_план'!M33</f>
        <v>0</v>
      </c>
      <c r="N32" s="24">
        <f>'[3]Приложение по субвенции_МР_план'!N33</f>
        <v>14538981</v>
      </c>
      <c r="O32" s="24">
        <f>'[3]Приложение по субвенции_МР_план'!O33</f>
        <v>14538981</v>
      </c>
      <c r="P32" s="24">
        <f>'[3]Приложение по субвенции_МР_план'!P33</f>
        <v>14538981</v>
      </c>
      <c r="Q32" s="24">
        <f>'[3]Приложение по субвенции_МР_план'!Q33</f>
        <v>9759003.1699999999</v>
      </c>
      <c r="R32" s="24">
        <f>'[3]Приложение по субвенции_МР_план'!R33</f>
        <v>9759003.1699999999</v>
      </c>
      <c r="S32" s="24">
        <f>'[3]Приложение по субвенции_МР_план'!S33</f>
        <v>9759003.1699999999</v>
      </c>
      <c r="T32" s="24">
        <f>'[3]Приложение по субвенции_МР_план'!T33</f>
        <v>10483179</v>
      </c>
      <c r="U32" s="24">
        <f>'[3]Приложение по субвенции_МР_план'!U33</f>
        <v>10483179</v>
      </c>
      <c r="V32" s="24">
        <f>'[3]Приложение по субвенции_МР_план'!V33</f>
        <v>10483179</v>
      </c>
      <c r="W32" s="24">
        <f>'[3]Приложение по субвенции_МР_план'!W33</f>
        <v>0</v>
      </c>
      <c r="X32" s="24">
        <f>'[3]Приложение по субвенции_МР_план'!X33</f>
        <v>0</v>
      </c>
      <c r="Y32" s="25">
        <f>'[3]Приложение по субвенции_МР_план'!Y33</f>
        <v>0</v>
      </c>
      <c r="Z32" s="24">
        <f>'[3]Приложение по субвенции_МР_план'!Z33</f>
        <v>2608102</v>
      </c>
      <c r="AA32" s="24">
        <f>'[3]Приложение по субвенции_МР_план'!AA33</f>
        <v>2608102</v>
      </c>
      <c r="AB32" s="24">
        <f>'[3]Приложение по субвенции_МР_план'!AB33</f>
        <v>2608102</v>
      </c>
      <c r="AC32" s="24">
        <f>'[3]Приложение по субвенции_МР_план'!AC33</f>
        <v>6482980</v>
      </c>
      <c r="AD32" s="24">
        <f>'[3]Приложение по субвенции_МР_план'!AD33</f>
        <v>6482980</v>
      </c>
      <c r="AE32" s="24">
        <f>'[3]Приложение по субвенции_МР_план'!AE33</f>
        <v>6482980</v>
      </c>
      <c r="AF32" s="24">
        <f>'[3]Приложение по субвенции_МР_план'!AI33</f>
        <v>3771819000</v>
      </c>
      <c r="AG32" s="24">
        <f>'[3]Приложение по субвенции_МР_план'!AJ33</f>
        <v>3771819000</v>
      </c>
      <c r="AH32" s="25">
        <f>'[3]Приложение по субвенции_МР_план'!AK33</f>
        <v>3771819000</v>
      </c>
      <c r="AI32" s="24">
        <f>'[3]Приложение по субвенции_МР_план'!AL33</f>
        <v>5128354000</v>
      </c>
      <c r="AJ32" s="24">
        <f>'[3]Приложение по субвенции_МР_план'!AM33</f>
        <v>5128354000</v>
      </c>
      <c r="AK32" s="24">
        <f>'[3]Приложение по субвенции_МР_план'!AN33</f>
        <v>5128354000</v>
      </c>
      <c r="AL32" s="24">
        <f>'[3]Приложение по субвенции_МР_план'!AO33</f>
        <v>269861868</v>
      </c>
      <c r="AM32" s="24">
        <f>'[3]Приложение по субвенции_МР_план'!AP33</f>
        <v>269861868</v>
      </c>
      <c r="AN32" s="24">
        <f>'[3]Приложение по субвенции_МР_план'!AQ33</f>
        <v>269861868</v>
      </c>
      <c r="AO32" s="24">
        <f>'[3]Приложение по субвенции_МР_план'!AR33</f>
        <v>20533450</v>
      </c>
      <c r="AP32" s="24">
        <f>'[3]Приложение по субвенции_МР_план'!AS33</f>
        <v>20533450</v>
      </c>
      <c r="AQ32" s="24">
        <f>'[3]Приложение по субвенции_МР_план'!AT33</f>
        <v>20533450</v>
      </c>
      <c r="AR32" s="24">
        <f>'[3]Приложение по субвенции_МР_план'!AU33</f>
        <v>345701485</v>
      </c>
      <c r="AS32" s="24">
        <f>'[3]Приложение по субвенции_МР_план'!AV33</f>
        <v>328879657</v>
      </c>
      <c r="AT32" s="25">
        <f>'[3]Приложение по субвенции_МР_план'!AW33</f>
        <v>325564437.00000006</v>
      </c>
      <c r="AU32" s="24">
        <f>'[3]Приложение по субвенции_МР_план'!AX33</f>
        <v>125600</v>
      </c>
      <c r="AV32" s="24">
        <f>'[3]Приложение по субвенции_МР_план'!AY33</f>
        <v>125600</v>
      </c>
      <c r="AW32" s="24">
        <f>'[3]Приложение по субвенции_МР_план'!AZ33</f>
        <v>125600</v>
      </c>
      <c r="AX32" s="24">
        <f>'[3]Приложение по субвенции_МР_план'!BA33</f>
        <v>48515284</v>
      </c>
      <c r="AY32" s="24">
        <f>'[3]Приложение по субвенции_МР_план'!BB33</f>
        <v>48515284</v>
      </c>
      <c r="AZ32" s="24">
        <f>'[3]Приложение по субвенции_МР_план'!BC33</f>
        <v>48515284</v>
      </c>
      <c r="BA32" s="24">
        <f>'[3]Приложение по субвенции_МР_план'!BD33</f>
        <v>455839.68</v>
      </c>
      <c r="BB32" s="24">
        <f>'[3]Приложение по субвенции_МР_план'!BE33</f>
        <v>455839.68</v>
      </c>
      <c r="BC32" s="24">
        <f>'[3]Приложение по субвенции_МР_план'!BF33</f>
        <v>455839.68</v>
      </c>
      <c r="BD32" s="24">
        <f>'[3]Приложение по субвенции_МР_план'!BJ33</f>
        <v>2382800</v>
      </c>
      <c r="BE32" s="24">
        <f>'[3]Приложение по субвенции_МР_план'!BK33</f>
        <v>1756400</v>
      </c>
      <c r="BF32" s="24">
        <f>'[3]Приложение по субвенции_МР_план'!BL33</f>
        <v>0</v>
      </c>
      <c r="BG32" s="24">
        <f>'[3]Приложение по субвенции_МР_план'!BM33</f>
        <v>7548600</v>
      </c>
      <c r="BH32" s="24">
        <f>'[3]Приложение по субвенции_МР_план'!BN33</f>
        <v>7805500</v>
      </c>
      <c r="BI32" s="24">
        <f>'[3]Приложение по субвенции_МР_план'!BO33</f>
        <v>9647200</v>
      </c>
      <c r="BJ32" s="24">
        <f>'[3]Приложение по субвенции_МР_план'!BP33</f>
        <v>123679890</v>
      </c>
      <c r="BK32" s="24">
        <f>'[3]Приложение по субвенции_МР_план'!BQ33</f>
        <v>123679890</v>
      </c>
      <c r="BL32" s="24">
        <f>'[3]Приложение по субвенции_МР_план'!BR33</f>
        <v>123679890</v>
      </c>
      <c r="BM32" s="24">
        <f>'[3]Приложение по субвенции_МР_план'!BS33</f>
        <v>42809166</v>
      </c>
      <c r="BN32" s="24">
        <f>'[3]Приложение по субвенции_МР_план'!BT33</f>
        <v>42809166</v>
      </c>
      <c r="BO32" s="25">
        <f>'[3]Приложение по субвенции_МР_план'!BU33</f>
        <v>42809166</v>
      </c>
      <c r="BP32" s="24">
        <f>'[3]Приложение по субвенции_МР_план'!BV33</f>
        <v>1250000</v>
      </c>
      <c r="BQ32" s="24">
        <f>'[3]Приложение по субвенции_МР_план'!BW33</f>
        <v>1250000</v>
      </c>
      <c r="BR32" s="24">
        <f>'[3]Приложение по субвенции_МР_план'!BX33</f>
        <v>1250000</v>
      </c>
      <c r="BS32" s="24">
        <f>'[3]Приложение по субвенции_МР_план'!BY33</f>
        <v>0</v>
      </c>
      <c r="BT32" s="24">
        <f>'[3]Приложение по субвенции_МР_план'!BZ33</f>
        <v>0</v>
      </c>
      <c r="BU32" s="24">
        <f>'[3]Приложение по субвенции_МР_план'!CA33</f>
        <v>0</v>
      </c>
      <c r="BV32" s="24">
        <f>'[3]Приложение по субвенции_МР_план'!CB33</f>
        <v>0</v>
      </c>
      <c r="BW32" s="24">
        <f>'[3]Приложение по субвенции_МР_план'!CC33</f>
        <v>0</v>
      </c>
      <c r="BX32" s="24">
        <f>'[3]Приложение по субвенции_МР_план'!CD33</f>
        <v>0</v>
      </c>
      <c r="BY32" s="24">
        <f>'[3]Приложение по субвенции_МР_план'!CE33</f>
        <v>5000000</v>
      </c>
      <c r="BZ32" s="24">
        <f>'[3]Приложение по субвенции_МР_план'!CF33</f>
        <v>5000000</v>
      </c>
      <c r="CA32" s="25">
        <f>'[3]Приложение по субвенции_МР_план'!CG33</f>
        <v>5000000</v>
      </c>
    </row>
    <row r="33" spans="1:79" s="22" customFormat="1" ht="41.25" thickBot="1" x14ac:dyDescent="0.35">
      <c r="A33" s="15" t="s">
        <v>17</v>
      </c>
      <c r="B33" s="13">
        <f t="shared" ref="B33:D33" si="20">SUM(B31:B32)</f>
        <v>11470068351.85</v>
      </c>
      <c r="C33" s="13">
        <f t="shared" si="20"/>
        <v>11448013161.85</v>
      </c>
      <c r="D33" s="13">
        <f t="shared" si="20"/>
        <v>11444263685.85</v>
      </c>
      <c r="E33" s="13">
        <f>SUM(E31:E32)</f>
        <v>2305000</v>
      </c>
      <c r="F33" s="13">
        <f t="shared" ref="F33:BK33" si="21">SUM(F31:F32)</f>
        <v>170800</v>
      </c>
      <c r="G33" s="13">
        <f t="shared" si="21"/>
        <v>188400</v>
      </c>
      <c r="H33" s="13">
        <f t="shared" si="21"/>
        <v>0</v>
      </c>
      <c r="I33" s="13">
        <f t="shared" si="21"/>
        <v>0</v>
      </c>
      <c r="J33" s="13">
        <f t="shared" si="21"/>
        <v>0</v>
      </c>
      <c r="K33" s="13">
        <f t="shared" si="21"/>
        <v>5536356</v>
      </c>
      <c r="L33" s="13">
        <f t="shared" si="21"/>
        <v>5536356</v>
      </c>
      <c r="M33" s="13">
        <f t="shared" si="21"/>
        <v>5536356</v>
      </c>
      <c r="N33" s="13">
        <f t="shared" si="21"/>
        <v>19943870</v>
      </c>
      <c r="O33" s="13">
        <f t="shared" si="21"/>
        <v>19943870</v>
      </c>
      <c r="P33" s="13">
        <f t="shared" si="21"/>
        <v>19943870</v>
      </c>
      <c r="Q33" s="13">
        <f t="shared" si="21"/>
        <v>11639231.92</v>
      </c>
      <c r="R33" s="13">
        <f t="shared" si="21"/>
        <v>11639231.92</v>
      </c>
      <c r="S33" s="13">
        <f t="shared" si="21"/>
        <v>11639231.92</v>
      </c>
      <c r="T33" s="13">
        <f t="shared" si="21"/>
        <v>12320434</v>
      </c>
      <c r="U33" s="13">
        <f t="shared" si="21"/>
        <v>12320434</v>
      </c>
      <c r="V33" s="13">
        <f t="shared" si="21"/>
        <v>12320434</v>
      </c>
      <c r="W33" s="13">
        <f t="shared" si="21"/>
        <v>0</v>
      </c>
      <c r="X33" s="13">
        <f t="shared" si="21"/>
        <v>0</v>
      </c>
      <c r="Y33" s="13">
        <f t="shared" si="21"/>
        <v>0</v>
      </c>
      <c r="Z33" s="13">
        <f t="shared" si="21"/>
        <v>4269901</v>
      </c>
      <c r="AA33" s="13">
        <f t="shared" si="21"/>
        <v>4269901</v>
      </c>
      <c r="AB33" s="13">
        <f t="shared" si="21"/>
        <v>4269901</v>
      </c>
      <c r="AC33" s="13">
        <f t="shared" si="21"/>
        <v>16455457</v>
      </c>
      <c r="AD33" s="13">
        <f t="shared" si="21"/>
        <v>16455457</v>
      </c>
      <c r="AE33" s="13">
        <f t="shared" si="21"/>
        <v>16455457</v>
      </c>
      <c r="AF33" s="13">
        <f t="shared" si="21"/>
        <v>4413939000</v>
      </c>
      <c r="AG33" s="13">
        <f t="shared" si="21"/>
        <v>4413939000</v>
      </c>
      <c r="AH33" s="13">
        <f t="shared" si="21"/>
        <v>4413939000</v>
      </c>
      <c r="AI33" s="13">
        <f t="shared" si="21"/>
        <v>5945571000</v>
      </c>
      <c r="AJ33" s="13">
        <f t="shared" si="21"/>
        <v>5945571000</v>
      </c>
      <c r="AK33" s="13">
        <f t="shared" si="21"/>
        <v>5945571000</v>
      </c>
      <c r="AL33" s="13">
        <f t="shared" si="21"/>
        <v>317192223</v>
      </c>
      <c r="AM33" s="13">
        <f t="shared" si="21"/>
        <v>317192223</v>
      </c>
      <c r="AN33" s="13">
        <f t="shared" si="21"/>
        <v>317192223</v>
      </c>
      <c r="AO33" s="13">
        <f t="shared" si="21"/>
        <v>24587440</v>
      </c>
      <c r="AP33" s="13">
        <f t="shared" si="21"/>
        <v>24587440</v>
      </c>
      <c r="AQ33" s="13">
        <f t="shared" si="21"/>
        <v>24587440</v>
      </c>
      <c r="AR33" s="13">
        <f t="shared" si="21"/>
        <v>401798150</v>
      </c>
      <c r="AS33" s="13">
        <f t="shared" si="21"/>
        <v>382246660</v>
      </c>
      <c r="AT33" s="13">
        <f t="shared" si="21"/>
        <v>378394284.00000006</v>
      </c>
      <c r="AU33" s="13">
        <f t="shared" si="21"/>
        <v>162400</v>
      </c>
      <c r="AV33" s="13">
        <f t="shared" si="21"/>
        <v>162400</v>
      </c>
      <c r="AW33" s="13">
        <f t="shared" si="21"/>
        <v>162400</v>
      </c>
      <c r="AX33" s="13">
        <f t="shared" si="21"/>
        <v>64647098</v>
      </c>
      <c r="AY33" s="13">
        <f t="shared" si="21"/>
        <v>64647098</v>
      </c>
      <c r="AZ33" s="13">
        <f t="shared" si="21"/>
        <v>64647098</v>
      </c>
      <c r="BA33" s="13">
        <f t="shared" si="21"/>
        <v>502353.93</v>
      </c>
      <c r="BB33" s="13">
        <f t="shared" si="21"/>
        <v>502353.93</v>
      </c>
      <c r="BC33" s="13">
        <f t="shared" si="21"/>
        <v>502353.93</v>
      </c>
      <c r="BD33" s="13">
        <f t="shared" si="21"/>
        <v>2382800</v>
      </c>
      <c r="BE33" s="13">
        <f t="shared" si="21"/>
        <v>1756400</v>
      </c>
      <c r="BF33" s="13">
        <f t="shared" si="21"/>
        <v>0</v>
      </c>
      <c r="BG33" s="13">
        <f t="shared" si="21"/>
        <v>7548600</v>
      </c>
      <c r="BH33" s="13">
        <f t="shared" si="21"/>
        <v>7805500</v>
      </c>
      <c r="BI33" s="13">
        <f t="shared" si="21"/>
        <v>9647200</v>
      </c>
      <c r="BJ33" s="13">
        <f t="shared" si="21"/>
        <v>157883082</v>
      </c>
      <c r="BK33" s="13">
        <f t="shared" si="21"/>
        <v>157883082</v>
      </c>
      <c r="BL33" s="13">
        <f t="shared" ref="BL33:CA33" si="22">SUM(BL31:BL32)</f>
        <v>157883082</v>
      </c>
      <c r="BM33" s="13">
        <f t="shared" si="22"/>
        <v>49883955</v>
      </c>
      <c r="BN33" s="13">
        <f t="shared" si="22"/>
        <v>49883955</v>
      </c>
      <c r="BO33" s="13">
        <f t="shared" si="22"/>
        <v>49883955</v>
      </c>
      <c r="BP33" s="13">
        <f t="shared" si="22"/>
        <v>1500000</v>
      </c>
      <c r="BQ33" s="13">
        <f t="shared" si="22"/>
        <v>1500000</v>
      </c>
      <c r="BR33" s="13">
        <f t="shared" si="22"/>
        <v>1500000</v>
      </c>
      <c r="BS33" s="13">
        <f t="shared" si="22"/>
        <v>0</v>
      </c>
      <c r="BT33" s="13">
        <f t="shared" si="22"/>
        <v>0</v>
      </c>
      <c r="BU33" s="13">
        <f t="shared" si="22"/>
        <v>0</v>
      </c>
      <c r="BV33" s="13">
        <f t="shared" si="22"/>
        <v>0</v>
      </c>
      <c r="BW33" s="13">
        <f t="shared" si="22"/>
        <v>0</v>
      </c>
      <c r="BX33" s="13">
        <f t="shared" si="22"/>
        <v>0</v>
      </c>
      <c r="BY33" s="13">
        <f t="shared" si="22"/>
        <v>10000000</v>
      </c>
      <c r="BZ33" s="13">
        <f t="shared" si="22"/>
        <v>10000000</v>
      </c>
      <c r="CA33" s="13">
        <f t="shared" si="22"/>
        <v>10000000</v>
      </c>
    </row>
    <row r="34" spans="1:79" s="22" customFormat="1" ht="30" customHeight="1" thickBot="1" x14ac:dyDescent="0.35">
      <c r="A34" s="16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2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2"/>
      <c r="Z34" s="31"/>
      <c r="AA34" s="31"/>
      <c r="AB34" s="31"/>
      <c r="AC34" s="31"/>
      <c r="AD34" s="31"/>
      <c r="AE34" s="31"/>
      <c r="AF34" s="31"/>
      <c r="AG34" s="31"/>
      <c r="AH34" s="32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2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2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2"/>
    </row>
    <row r="35" spans="1:79" s="22" customFormat="1" ht="30" customHeight="1" thickBot="1" x14ac:dyDescent="0.35">
      <c r="A35" s="17" t="s">
        <v>2</v>
      </c>
      <c r="B35" s="18">
        <f t="shared" ref="B35:D35" si="23">B29+B33</f>
        <v>22041699508.230003</v>
      </c>
      <c r="C35" s="18">
        <f t="shared" si="23"/>
        <v>22008090708.230003</v>
      </c>
      <c r="D35" s="18">
        <f t="shared" si="23"/>
        <v>22011910008.230003</v>
      </c>
      <c r="E35" s="18">
        <f>E29+E33</f>
        <v>3552900</v>
      </c>
      <c r="F35" s="18">
        <f t="shared" ref="F35:BK35" si="24">F29+F33</f>
        <v>227800</v>
      </c>
      <c r="G35" s="18">
        <f t="shared" si="24"/>
        <v>245400</v>
      </c>
      <c r="H35" s="18">
        <f t="shared" si="24"/>
        <v>35389600</v>
      </c>
      <c r="I35" s="18">
        <f t="shared" si="24"/>
        <v>39318000</v>
      </c>
      <c r="J35" s="18">
        <f t="shared" si="24"/>
        <v>49694100</v>
      </c>
      <c r="K35" s="18">
        <f t="shared" si="24"/>
        <v>66699470</v>
      </c>
      <c r="L35" s="18">
        <f t="shared" si="24"/>
        <v>66699470</v>
      </c>
      <c r="M35" s="18">
        <f t="shared" si="24"/>
        <v>66699470</v>
      </c>
      <c r="N35" s="18">
        <f t="shared" si="24"/>
        <v>68630758</v>
      </c>
      <c r="O35" s="18">
        <f t="shared" si="24"/>
        <v>68630758</v>
      </c>
      <c r="P35" s="18">
        <f t="shared" si="24"/>
        <v>68630758</v>
      </c>
      <c r="Q35" s="18">
        <f t="shared" si="24"/>
        <v>29165210</v>
      </c>
      <c r="R35" s="18">
        <f t="shared" si="24"/>
        <v>29165210</v>
      </c>
      <c r="S35" s="18">
        <f t="shared" si="24"/>
        <v>29165210</v>
      </c>
      <c r="T35" s="18">
        <f t="shared" si="24"/>
        <v>34756740</v>
      </c>
      <c r="U35" s="18">
        <f t="shared" si="24"/>
        <v>34756740</v>
      </c>
      <c r="V35" s="18">
        <f t="shared" si="24"/>
        <v>34756740</v>
      </c>
      <c r="W35" s="18">
        <f t="shared" si="24"/>
        <v>1037300</v>
      </c>
      <c r="X35" s="18">
        <f t="shared" si="24"/>
        <v>1037300</v>
      </c>
      <c r="Y35" s="18">
        <f t="shared" si="24"/>
        <v>1037300</v>
      </c>
      <c r="Z35" s="18">
        <f t="shared" si="24"/>
        <v>20377597</v>
      </c>
      <c r="AA35" s="18">
        <f t="shared" si="24"/>
        <v>20377597</v>
      </c>
      <c r="AB35" s="18">
        <f t="shared" si="24"/>
        <v>20377597</v>
      </c>
      <c r="AC35" s="18">
        <f t="shared" si="24"/>
        <v>38262637</v>
      </c>
      <c r="AD35" s="18">
        <f t="shared" si="24"/>
        <v>38262637</v>
      </c>
      <c r="AE35" s="18">
        <f t="shared" si="24"/>
        <v>38262637</v>
      </c>
      <c r="AF35" s="18">
        <f t="shared" si="24"/>
        <v>6760892328</v>
      </c>
      <c r="AG35" s="18">
        <f t="shared" si="24"/>
        <v>6760892328</v>
      </c>
      <c r="AH35" s="18">
        <f t="shared" si="24"/>
        <v>6760892328</v>
      </c>
      <c r="AI35" s="18">
        <f t="shared" si="24"/>
        <v>12952504068</v>
      </c>
      <c r="AJ35" s="18">
        <f t="shared" si="24"/>
        <v>12952504068</v>
      </c>
      <c r="AK35" s="18">
        <f t="shared" si="24"/>
        <v>12952504068</v>
      </c>
      <c r="AL35" s="18">
        <f t="shared" si="24"/>
        <v>635203400</v>
      </c>
      <c r="AM35" s="18">
        <f t="shared" si="24"/>
        <v>635203400</v>
      </c>
      <c r="AN35" s="18">
        <f t="shared" si="24"/>
        <v>635203400</v>
      </c>
      <c r="AO35" s="18">
        <f t="shared" si="24"/>
        <v>51346800</v>
      </c>
      <c r="AP35" s="18">
        <f t="shared" si="24"/>
        <v>51346800</v>
      </c>
      <c r="AQ35" s="18">
        <f t="shared" si="24"/>
        <v>51346800</v>
      </c>
      <c r="AR35" s="18">
        <f t="shared" si="24"/>
        <v>695491500</v>
      </c>
      <c r="AS35" s="18">
        <f t="shared" si="24"/>
        <v>661648900</v>
      </c>
      <c r="AT35" s="18">
        <f t="shared" si="24"/>
        <v>654989200</v>
      </c>
      <c r="AU35" s="18">
        <f t="shared" si="24"/>
        <v>326400</v>
      </c>
      <c r="AV35" s="18">
        <f t="shared" si="24"/>
        <v>326400</v>
      </c>
      <c r="AW35" s="18">
        <f t="shared" si="24"/>
        <v>326400</v>
      </c>
      <c r="AX35" s="18">
        <f t="shared" si="24"/>
        <v>64647098</v>
      </c>
      <c r="AY35" s="18">
        <f t="shared" si="24"/>
        <v>64647098</v>
      </c>
      <c r="AZ35" s="18">
        <f t="shared" si="24"/>
        <v>64647098</v>
      </c>
      <c r="BA35" s="18">
        <f t="shared" si="24"/>
        <v>669805.23</v>
      </c>
      <c r="BB35" s="18">
        <f t="shared" si="24"/>
        <v>669805.23</v>
      </c>
      <c r="BC35" s="18">
        <f t="shared" si="24"/>
        <v>669805.23</v>
      </c>
      <c r="BD35" s="18">
        <f t="shared" si="24"/>
        <v>2382800</v>
      </c>
      <c r="BE35" s="18">
        <f t="shared" si="24"/>
        <v>1756400</v>
      </c>
      <c r="BF35" s="18">
        <f t="shared" si="24"/>
        <v>0</v>
      </c>
      <c r="BG35" s="18">
        <f t="shared" si="24"/>
        <v>7548600</v>
      </c>
      <c r="BH35" s="18">
        <f t="shared" si="24"/>
        <v>7805500</v>
      </c>
      <c r="BI35" s="18">
        <f t="shared" si="24"/>
        <v>9647200</v>
      </c>
      <c r="BJ35" s="18">
        <f t="shared" si="24"/>
        <v>409117070</v>
      </c>
      <c r="BK35" s="18">
        <f t="shared" si="24"/>
        <v>409117070</v>
      </c>
      <c r="BL35" s="18">
        <f t="shared" ref="BL35:CA35" si="25">BL29+BL33</f>
        <v>409117070</v>
      </c>
      <c r="BM35" s="18">
        <f t="shared" si="25"/>
        <v>124937657</v>
      </c>
      <c r="BN35" s="18">
        <f t="shared" si="25"/>
        <v>124937657</v>
      </c>
      <c r="BO35" s="18">
        <f t="shared" si="25"/>
        <v>124937657</v>
      </c>
      <c r="BP35" s="18">
        <f t="shared" si="25"/>
        <v>2350000</v>
      </c>
      <c r="BQ35" s="18">
        <f t="shared" si="25"/>
        <v>2350000</v>
      </c>
      <c r="BR35" s="18">
        <f t="shared" si="25"/>
        <v>2350000</v>
      </c>
      <c r="BS35" s="18">
        <f t="shared" si="25"/>
        <v>20512800</v>
      </c>
      <c r="BT35" s="18">
        <f t="shared" si="25"/>
        <v>20512800</v>
      </c>
      <c r="BU35" s="18">
        <f t="shared" si="25"/>
        <v>20512800</v>
      </c>
      <c r="BV35" s="18">
        <f t="shared" si="25"/>
        <v>5896970</v>
      </c>
      <c r="BW35" s="18">
        <f t="shared" si="25"/>
        <v>5896970</v>
      </c>
      <c r="BX35" s="18">
        <f t="shared" si="25"/>
        <v>5896970</v>
      </c>
      <c r="BY35" s="18">
        <f t="shared" si="25"/>
        <v>10000000</v>
      </c>
      <c r="BZ35" s="18">
        <f t="shared" si="25"/>
        <v>10000000</v>
      </c>
      <c r="CA35" s="18">
        <f t="shared" si="25"/>
        <v>10000000</v>
      </c>
    </row>
    <row r="36" spans="1:79" x14ac:dyDescent="0.3">
      <c r="B36" s="23">
        <f>B35-'[3]Приложение по субвенции_МР_план'!B36</f>
        <v>0</v>
      </c>
      <c r="C36" s="23">
        <f>C35-'[3]Приложение по субвенции_МР_план'!C36</f>
        <v>0</v>
      </c>
      <c r="D36" s="23">
        <f>D35-'[3]Приложение по субвенции_МР_план'!D36</f>
        <v>0</v>
      </c>
      <c r="E36" s="23">
        <f>E35-'[3]Приложение по субвенции_МР_план'!E36</f>
        <v>0</v>
      </c>
      <c r="F36" s="23">
        <f>F35-'[3]Приложение по субвенции_МР_план'!F36</f>
        <v>0</v>
      </c>
      <c r="G36" s="23">
        <f>G35-'[3]Приложение по субвенции_МР_план'!G36</f>
        <v>0</v>
      </c>
      <c r="H36" s="23">
        <f>H35-'[3]Приложение по субвенции_МР_план'!H36</f>
        <v>0</v>
      </c>
      <c r="I36" s="23">
        <f>I35-'[3]Приложение по субвенции_МР_план'!I36</f>
        <v>0</v>
      </c>
      <c r="J36" s="23">
        <f>J35-'[3]Приложение по субвенции_МР_план'!J36</f>
        <v>0</v>
      </c>
      <c r="K36" s="23">
        <f>K35-'[3]Приложение по субвенции_МР_план'!K36</f>
        <v>0</v>
      </c>
      <c r="L36" s="23">
        <f>L35-'[3]Приложение по субвенции_МР_план'!L36</f>
        <v>0</v>
      </c>
      <c r="M36" s="23">
        <f>M35-'[3]Приложение по субвенции_МР_план'!M36</f>
        <v>0</v>
      </c>
      <c r="N36" s="23">
        <f>N35-'[3]Приложение по субвенции_МР_план'!N36</f>
        <v>0</v>
      </c>
      <c r="O36" s="23">
        <f>O35-'[3]Приложение по субвенции_МР_план'!O36</f>
        <v>0</v>
      </c>
      <c r="P36" s="23">
        <f>P35-'[3]Приложение по субвенции_МР_план'!P36</f>
        <v>0</v>
      </c>
      <c r="Q36" s="23">
        <f>Q35-'[3]Приложение по субвенции_МР_план'!Q36</f>
        <v>0</v>
      </c>
      <c r="R36" s="23">
        <f>R35-'[3]Приложение по субвенции_МР_план'!R36</f>
        <v>0</v>
      </c>
      <c r="S36" s="23">
        <f>S35-'[3]Приложение по субвенции_МР_план'!S36</f>
        <v>0</v>
      </c>
      <c r="T36" s="23">
        <f>T35-'[3]Приложение по субвенции_МР_план'!T36</f>
        <v>0</v>
      </c>
      <c r="U36" s="23">
        <f>U35-'[3]Приложение по субвенции_МР_план'!U36</f>
        <v>0</v>
      </c>
      <c r="V36" s="23">
        <f>V35-'[3]Приложение по субвенции_МР_план'!V36</f>
        <v>0</v>
      </c>
      <c r="W36" s="23">
        <f>W35-'[3]Приложение по субвенции_МР_план'!W36</f>
        <v>0</v>
      </c>
      <c r="X36" s="23">
        <f>X35-'[3]Приложение по субвенции_МР_план'!X36</f>
        <v>0</v>
      </c>
      <c r="Y36" s="23">
        <f>Y35-'[3]Приложение по субвенции_МР_план'!Y36</f>
        <v>0</v>
      </c>
      <c r="Z36" s="23">
        <f>Z35-'[3]Приложение по субвенции_МР_план'!Z36</f>
        <v>0</v>
      </c>
      <c r="AA36" s="23">
        <f>AA35-'[3]Приложение по субвенции_МР_план'!AA36</f>
        <v>0</v>
      </c>
      <c r="AB36" s="23">
        <f>AB35-'[3]Приложение по субвенции_МР_план'!AB36</f>
        <v>0</v>
      </c>
      <c r="AC36" s="23">
        <f>AC35-'[3]Приложение по субвенции_МР_план'!AC36</f>
        <v>0</v>
      </c>
      <c r="AD36" s="23">
        <f>AD35-'[3]Приложение по субвенции_МР_план'!AD36</f>
        <v>0</v>
      </c>
      <c r="AE36" s="23">
        <f>AE35-'[3]Приложение по субвенции_МР_план'!AE36</f>
        <v>0</v>
      </c>
      <c r="AF36" s="23">
        <f>AF35-'[3]Приложение по субвенции_МР_план'!AI36</f>
        <v>0</v>
      </c>
      <c r="AG36" s="23">
        <f>AG35-'[3]Приложение по субвенции_МР_план'!AJ36</f>
        <v>0</v>
      </c>
      <c r="AH36" s="23">
        <f>AH35-'[3]Приложение по субвенции_МР_план'!AK36</f>
        <v>0</v>
      </c>
      <c r="AI36" s="23">
        <f>AI35-'[3]Приложение по субвенции_МР_план'!AL36</f>
        <v>0</v>
      </c>
      <c r="AJ36" s="23">
        <f>AJ35-'[3]Приложение по субвенции_МР_план'!AM36</f>
        <v>0</v>
      </c>
      <c r="AK36" s="23">
        <f>AK35-'[3]Приложение по субвенции_МР_план'!AN36</f>
        <v>0</v>
      </c>
      <c r="AL36" s="23">
        <f>AL35-'[3]Приложение по субвенции_МР_план'!AO36</f>
        <v>0</v>
      </c>
      <c r="AM36" s="23">
        <f>AM35-'[3]Приложение по субвенции_МР_план'!AP36</f>
        <v>0</v>
      </c>
      <c r="AN36" s="23">
        <f>AN35-'[3]Приложение по субвенции_МР_план'!AQ36</f>
        <v>0</v>
      </c>
      <c r="AO36" s="23">
        <f>AO35-'[3]Приложение по субвенции_МР_план'!AR36</f>
        <v>0</v>
      </c>
      <c r="AP36" s="23">
        <f>AP35-'[3]Приложение по субвенции_МР_план'!AS36</f>
        <v>0</v>
      </c>
      <c r="AQ36" s="23">
        <f>AQ35-'[3]Приложение по субвенции_МР_план'!AT36</f>
        <v>0</v>
      </c>
      <c r="AR36" s="23">
        <f>AR35-'[3]Приложение по субвенции_МР_план'!AU36</f>
        <v>0</v>
      </c>
      <c r="AS36" s="23">
        <f>AS35-'[3]Приложение по субвенции_МР_план'!AV36</f>
        <v>0</v>
      </c>
      <c r="AT36" s="23">
        <f>AT35-'[3]Приложение по субвенции_МР_план'!AW36</f>
        <v>0</v>
      </c>
      <c r="AU36" s="23">
        <f>AU35-'[3]Приложение по субвенции_МР_план'!AX36</f>
        <v>0</v>
      </c>
      <c r="AV36" s="23">
        <f>AV35-'[3]Приложение по субвенции_МР_план'!AY36</f>
        <v>0</v>
      </c>
      <c r="AW36" s="23">
        <f>AW35-'[3]Приложение по субвенции_МР_план'!AZ36</f>
        <v>0</v>
      </c>
      <c r="AX36" s="23">
        <f>AX35-'[3]Приложение по субвенции_МР_план'!BA36</f>
        <v>0</v>
      </c>
      <c r="AY36" s="23">
        <f>AY35-'[3]Приложение по субвенции_МР_план'!BB36</f>
        <v>0</v>
      </c>
      <c r="AZ36" s="23">
        <f>AZ35-'[3]Приложение по субвенции_МР_план'!BC36</f>
        <v>0</v>
      </c>
      <c r="BA36" s="23">
        <f>BA35-'[3]Приложение по субвенции_МР_план'!BD36</f>
        <v>0</v>
      </c>
      <c r="BB36" s="23">
        <f>BB35-'[3]Приложение по субвенции_МР_план'!BE36</f>
        <v>0</v>
      </c>
      <c r="BC36" s="23">
        <f>BC35-'[3]Приложение по субвенции_МР_план'!BF36</f>
        <v>0</v>
      </c>
      <c r="BD36" s="23">
        <f>BD35-'[3]Приложение по субвенции_МР_план'!BJ36</f>
        <v>0</v>
      </c>
      <c r="BE36" s="23">
        <f>BE35-'[3]Приложение по субвенции_МР_план'!BK36</f>
        <v>0</v>
      </c>
      <c r="BF36" s="23">
        <f>BF35-'[3]Приложение по субвенции_МР_план'!BL36</f>
        <v>0</v>
      </c>
      <c r="BG36" s="23">
        <f>BG35-'[3]Приложение по субвенции_МР_план'!BM36</f>
        <v>0</v>
      </c>
      <c r="BH36" s="23">
        <f>BH35-'[3]Приложение по субвенции_МР_план'!BN36</f>
        <v>0</v>
      </c>
      <c r="BI36" s="23">
        <f>BI35-'[3]Приложение по субвенции_МР_план'!BO36</f>
        <v>0</v>
      </c>
      <c r="BJ36" s="23">
        <f>BJ35-'[3]Приложение по субвенции_МР_план'!BP36</f>
        <v>0</v>
      </c>
      <c r="BK36" s="23">
        <f>BK35-'[3]Приложение по субвенции_МР_план'!BQ36</f>
        <v>0</v>
      </c>
      <c r="BL36" s="23">
        <f>BL35-'[3]Приложение по субвенции_МР_план'!BR36</f>
        <v>0</v>
      </c>
      <c r="BM36" s="23">
        <f>BM35-'[3]Приложение по субвенции_МР_план'!BS36</f>
        <v>0</v>
      </c>
      <c r="BN36" s="23">
        <f>BN35-'[3]Приложение по субвенции_МР_план'!BT36</f>
        <v>0</v>
      </c>
      <c r="BO36" s="23">
        <f>BO35-'[3]Приложение по субвенции_МР_план'!BU36</f>
        <v>0</v>
      </c>
      <c r="BP36" s="23">
        <f>BP35-'[3]Приложение по субвенции_МР_план'!BV36</f>
        <v>0</v>
      </c>
      <c r="BQ36" s="23">
        <f>BQ35-'[3]Приложение по субвенции_МР_план'!BW36</f>
        <v>0</v>
      </c>
      <c r="BR36" s="23">
        <f>BR35-'[3]Приложение по субвенции_МР_план'!BX36</f>
        <v>0</v>
      </c>
      <c r="BS36" s="23">
        <f>BS35-'[3]Приложение по субвенции_МР_план'!BY36</f>
        <v>0</v>
      </c>
      <c r="BT36" s="23">
        <f>BT35-'[3]Приложение по субвенции_МР_план'!BZ36</f>
        <v>0</v>
      </c>
      <c r="BU36" s="23">
        <f>BU35-'[3]Приложение по субвенции_МР_план'!CA36</f>
        <v>0</v>
      </c>
      <c r="BV36" s="23">
        <f>BV35-'[3]Приложение по субвенции_МР_план'!CB36</f>
        <v>0</v>
      </c>
      <c r="BW36" s="23">
        <f>BW35-'[3]Приложение по субвенции_МР_план'!CC36</f>
        <v>0</v>
      </c>
      <c r="BX36" s="23">
        <f>BX35-'[3]Приложение по субвенции_МР_план'!CD36</f>
        <v>0</v>
      </c>
      <c r="BY36" s="23">
        <f>BY35-'[3]Приложение по субвенции_МР_план'!CE36</f>
        <v>0</v>
      </c>
      <c r="BZ36" s="23">
        <f>BZ35-'[3]Приложение по субвенции_МР_план'!CF36</f>
        <v>0</v>
      </c>
      <c r="CA36" s="23">
        <f>CA35-'[3]Приложение по субвенции_МР_план'!CG36</f>
        <v>0</v>
      </c>
    </row>
  </sheetData>
  <mergeCells count="32">
    <mergeCell ref="BV9:BX9"/>
    <mergeCell ref="BS9:BU9"/>
    <mergeCell ref="A7:A10"/>
    <mergeCell ref="B7:D9"/>
    <mergeCell ref="E8:G9"/>
    <mergeCell ref="K8:M9"/>
    <mergeCell ref="E7:M7"/>
    <mergeCell ref="H8:J9"/>
    <mergeCell ref="BJ8:BR8"/>
    <mergeCell ref="BD8:BI8"/>
    <mergeCell ref="BS8:BU8"/>
    <mergeCell ref="AL8:AW8"/>
    <mergeCell ref="AU9:AW9"/>
    <mergeCell ref="AO9:AQ9"/>
    <mergeCell ref="AR9:AT9"/>
    <mergeCell ref="AX8:AZ9"/>
    <mergeCell ref="BY8:CA9"/>
    <mergeCell ref="N8:P9"/>
    <mergeCell ref="Q8:S9"/>
    <mergeCell ref="T8:V9"/>
    <mergeCell ref="W8:Y9"/>
    <mergeCell ref="BM9:BO9"/>
    <mergeCell ref="BP9:BR9"/>
    <mergeCell ref="BD9:BF9"/>
    <mergeCell ref="BJ9:BL9"/>
    <mergeCell ref="BA8:BC9"/>
    <mergeCell ref="AL9:AN9"/>
    <mergeCell ref="BG9:BI9"/>
    <mergeCell ref="AI8:AK9"/>
    <mergeCell ref="Z8:AB9"/>
    <mergeCell ref="AF8:AH9"/>
    <mergeCell ref="AC8:AE9"/>
  </mergeCells>
  <phoneticPr fontId="55" type="noConversion"/>
  <pageMargins left="0.78740157480314965" right="0.39370078740157483" top="0.59055118110236227" bottom="0.59055118110236227" header="0.51181102362204722" footer="0.51181102362204722"/>
  <pageSetup paperSize="9" scale="34" firstPageNumber="730" fitToWidth="7" orientation="landscape" useFirstPageNumber="1" r:id="rId1"/>
  <headerFooter alignWithMargins="0">
    <oddHeader>&amp;C&amp;P</oddHeader>
  </headerFooter>
  <colBreaks count="6" manualBreakCount="6">
    <brk id="13" max="34" man="1"/>
    <brk id="25" max="34" man="1"/>
    <brk id="37" max="34" man="1"/>
    <brk id="49" max="34" man="1"/>
    <brk id="61" max="34" man="1"/>
    <brk id="73" max="3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Company>RePack by SPecialiST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belanin</dc:creator>
  <cp:lastModifiedBy>u1596</cp:lastModifiedBy>
  <cp:lastPrinted>2025-11-24T11:50:38Z</cp:lastPrinted>
  <dcterms:created xsi:type="dcterms:W3CDTF">2016-09-26T18:38:04Z</dcterms:created>
  <dcterms:modified xsi:type="dcterms:W3CDTF">2025-11-24T11:50:47Z</dcterms:modified>
</cp:coreProperties>
</file>